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Moje dokumenty\Demo'2018\wersja elektroniczna\angielski\"/>
    </mc:Choice>
  </mc:AlternateContent>
  <bookViews>
    <workbookView xWindow="0" yWindow="36" windowWidth="15480" windowHeight="10008" tabRatio="857" activeTab="1"/>
  </bookViews>
  <sheets>
    <sheet name="Spis tablic" sheetId="150" r:id="rId1"/>
    <sheet name="List of table" sheetId="151" r:id="rId2"/>
    <sheet name="Tabl. 24 (171)" sheetId="52" r:id="rId3"/>
    <sheet name="Tabl. 25 (172)" sheetId="53" r:id="rId4"/>
    <sheet name="Tabl. 26 (173)" sheetId="54" r:id="rId5"/>
    <sheet name="Tabl. 27 (174)" sheetId="55" r:id="rId6"/>
    <sheet name="Tabl. 28 (175)" sheetId="56" r:id="rId7"/>
    <sheet name="Tabl. 29 (176)" sheetId="121" r:id="rId8"/>
    <sheet name="Tabl. 30 (177)" sheetId="115" r:id="rId9"/>
    <sheet name="Tabl. 31 (178) " sheetId="118" r:id="rId10"/>
    <sheet name="Tabl. 32 (179)" sheetId="106" r:id="rId11"/>
    <sheet name="Tabl. 33 (180)" sheetId="107" r:id="rId12"/>
    <sheet name="Tabl. 34 (181)" sheetId="120" r:id="rId13"/>
    <sheet name="Tabl. 35 (182)  " sheetId="125" r:id="rId14"/>
    <sheet name="Tabl. 36 (183)" sheetId="132" r:id="rId15"/>
    <sheet name="Tabl. 37 (184)" sheetId="126" r:id="rId16"/>
    <sheet name="Tabl. 38 (185)" sheetId="127" r:id="rId17"/>
    <sheet name="Tabl. 39 (186)" sheetId="128" r:id="rId18"/>
    <sheet name="Tabl. 40 (187)" sheetId="129" r:id="rId19"/>
    <sheet name="Tabl. 41 (188)" sheetId="130" r:id="rId20"/>
    <sheet name="Tabl. 42 (189)" sheetId="131" r:id="rId21"/>
    <sheet name="Tabl. 43 (190)" sheetId="122" r:id="rId22"/>
    <sheet name="Tabl. 44 (191)" sheetId="133" r:id="rId23"/>
    <sheet name="Tabl. 45 (192)" sheetId="134" r:id="rId24"/>
    <sheet name="Tabl. 46 (193)" sheetId="135" r:id="rId25"/>
    <sheet name="Tabl. 47 (194)" sheetId="136" r:id="rId26"/>
    <sheet name="Tabl. 48 (195)" sheetId="137" r:id="rId27"/>
    <sheet name="Tabl. 49 (196)" sheetId="138" r:id="rId28"/>
    <sheet name="Tabl. 50 (197)" sheetId="139" r:id="rId29"/>
    <sheet name="Tabl. 51 (198)" sheetId="140" r:id="rId30"/>
    <sheet name="Tabl. 52 (199)" sheetId="141" r:id="rId31"/>
    <sheet name="Tabl. 53 (200)" sheetId="142" r:id="rId32"/>
    <sheet name="Tabl. 54 (201)" sheetId="143" r:id="rId33"/>
    <sheet name="Tabl. 55 (202)" sheetId="144" r:id="rId34"/>
    <sheet name="Tabl. 56 (203)" sheetId="145" r:id="rId35"/>
    <sheet name="Tabl. 57 (204)" sheetId="146" r:id="rId36"/>
    <sheet name="Tabl. 58 (205)" sheetId="147" r:id="rId37"/>
    <sheet name="Tabl. 59 (206)" sheetId="123" r:id="rId38"/>
    <sheet name="Tabl. 60 (207)" sheetId="73" r:id="rId39"/>
    <sheet name="Tabl. 61 (208)" sheetId="74" r:id="rId40"/>
    <sheet name="Tabl. 62 (209)" sheetId="78" r:id="rId41"/>
    <sheet name="Tabl. 63 (210)" sheetId="76" r:id="rId42"/>
    <sheet name="Tabl. 64 (211)" sheetId="124" r:id="rId43"/>
    <sheet name="Tabl. 65 (212)" sheetId="80" r:id="rId44"/>
    <sheet name="Tabl. 66 (213)" sheetId="81" r:id="rId45"/>
    <sheet name="Tabl. 67 (214)" sheetId="149" r:id="rId46"/>
  </sheets>
  <definedNames>
    <definedName name="aaa" localSheetId="7">#REF!</definedName>
    <definedName name="aaa" localSheetId="13">#REF!</definedName>
    <definedName name="aaa" localSheetId="14">#REF!</definedName>
    <definedName name="aaa" localSheetId="21">#REF!</definedName>
    <definedName name="aaa" localSheetId="24">#REF!</definedName>
    <definedName name="aaa" localSheetId="25">#REF!</definedName>
    <definedName name="aaa" localSheetId="26">#REF!</definedName>
    <definedName name="aaa" localSheetId="27">#REF!</definedName>
    <definedName name="aaa" localSheetId="34">#REF!</definedName>
    <definedName name="aaa" localSheetId="35">#REF!</definedName>
    <definedName name="aaa" localSheetId="36">#REF!</definedName>
    <definedName name="aaa" localSheetId="37">#REF!</definedName>
    <definedName name="aaa" localSheetId="42">#REF!</definedName>
    <definedName name="aaa" localSheetId="45">#REF!</definedName>
    <definedName name="aaa">#REF!</definedName>
    <definedName name="aaaa" localSheetId="7">#REF!</definedName>
    <definedName name="aaaa" localSheetId="13">#REF!</definedName>
    <definedName name="aaaa" localSheetId="14">#REF!</definedName>
    <definedName name="aaaa" localSheetId="21">#REF!</definedName>
    <definedName name="aaaa" localSheetId="24">#REF!</definedName>
    <definedName name="aaaa" localSheetId="25">#REF!</definedName>
    <definedName name="aaaa" localSheetId="26">#REF!</definedName>
    <definedName name="aaaa" localSheetId="27">#REF!</definedName>
    <definedName name="aaaa" localSheetId="34">#REF!</definedName>
    <definedName name="aaaa" localSheetId="35">#REF!</definedName>
    <definedName name="aaaa" localSheetId="36">#REF!</definedName>
    <definedName name="aaaa" localSheetId="37">#REF!</definedName>
    <definedName name="aaaa" localSheetId="42">#REF!</definedName>
    <definedName name="aaaa" localSheetId="45">#REF!</definedName>
    <definedName name="aaaa">#REF!</definedName>
    <definedName name="_xlnm.Database" localSheetId="7">#REF!</definedName>
    <definedName name="_xlnm.Database" localSheetId="13">#REF!</definedName>
    <definedName name="_xlnm.Database" localSheetId="14">#REF!</definedName>
    <definedName name="_xlnm.Database" localSheetId="21">#REF!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42">#REF!</definedName>
    <definedName name="_xlnm.Database" localSheetId="45">#REF!</definedName>
    <definedName name="_xlnm.Database">#REF!</definedName>
    <definedName name="ccc" localSheetId="7">#REF!</definedName>
    <definedName name="ccc" localSheetId="13">#REF!</definedName>
    <definedName name="ccc" localSheetId="14">#REF!</definedName>
    <definedName name="ccc" localSheetId="21">#REF!</definedName>
    <definedName name="ccc" localSheetId="24">#REF!</definedName>
    <definedName name="ccc" localSheetId="25">#REF!</definedName>
    <definedName name="ccc" localSheetId="26">#REF!</definedName>
    <definedName name="ccc" localSheetId="27">#REF!</definedName>
    <definedName name="ccc" localSheetId="34">#REF!</definedName>
    <definedName name="ccc" localSheetId="35">#REF!</definedName>
    <definedName name="ccc" localSheetId="36">#REF!</definedName>
    <definedName name="ccc" localSheetId="37">#REF!</definedName>
    <definedName name="ccc" localSheetId="42">#REF!</definedName>
    <definedName name="ccc" localSheetId="45">#REF!</definedName>
    <definedName name="ccc">#REF!</definedName>
    <definedName name="L0_90" localSheetId="7">#REF!</definedName>
    <definedName name="L0_90" localSheetId="13">#REF!</definedName>
    <definedName name="L0_90" localSheetId="14">#REF!</definedName>
    <definedName name="L0_90" localSheetId="21">#REF!</definedName>
    <definedName name="L0_90" localSheetId="24">#REF!</definedName>
    <definedName name="L0_90" localSheetId="25">#REF!</definedName>
    <definedName name="L0_90" localSheetId="26">#REF!</definedName>
    <definedName name="L0_90" localSheetId="27">#REF!</definedName>
    <definedName name="L0_90" localSheetId="34">#REF!</definedName>
    <definedName name="L0_90" localSheetId="35">#REF!</definedName>
    <definedName name="L0_90" localSheetId="36">#REF!</definedName>
    <definedName name="L0_90" localSheetId="37">#REF!</definedName>
    <definedName name="L0_90" localSheetId="42">#REF!</definedName>
    <definedName name="L0_90" localSheetId="45">#REF!</definedName>
    <definedName name="L0_90">#REF!</definedName>
    <definedName name="_xlnm.Print_Area" localSheetId="3">'Tabl. 25 (172)'!$A$1:$J$58</definedName>
  </definedNames>
  <calcPr calcId="152511"/>
</workbook>
</file>

<file path=xl/calcChain.xml><?xml version="1.0" encoding="utf-8"?>
<calcChain xmlns="http://schemas.openxmlformats.org/spreadsheetml/2006/main">
  <c r="C22" i="146" l="1"/>
  <c r="C21" i="146"/>
  <c r="C20" i="146"/>
  <c r="C19" i="146"/>
  <c r="C18" i="146"/>
  <c r="C17" i="146"/>
  <c r="C16" i="146"/>
  <c r="C15" i="146"/>
  <c r="C14" i="146"/>
  <c r="C13" i="146"/>
  <c r="C12" i="146"/>
  <c r="C10" i="146"/>
  <c r="C50" i="144"/>
  <c r="C49" i="144"/>
  <c r="C48" i="144"/>
  <c r="C47" i="144"/>
  <c r="C46" i="144"/>
  <c r="C45" i="144"/>
  <c r="C44" i="144"/>
  <c r="C43" i="144"/>
  <c r="C42" i="144"/>
  <c r="C41" i="144"/>
  <c r="C40" i="144"/>
  <c r="C39" i="144"/>
  <c r="C38" i="144"/>
  <c r="C37" i="144"/>
  <c r="C36" i="144"/>
  <c r="C35" i="144"/>
  <c r="C34" i="144"/>
  <c r="C33" i="144"/>
  <c r="C32" i="144"/>
  <c r="C31" i="144"/>
  <c r="C30" i="144"/>
  <c r="C28" i="144"/>
  <c r="C27" i="144"/>
  <c r="C26" i="144"/>
  <c r="C25" i="144"/>
  <c r="C24" i="144"/>
  <c r="C23" i="144"/>
  <c r="C22" i="144"/>
  <c r="C21" i="144"/>
  <c r="C20" i="144"/>
  <c r="C19" i="144"/>
  <c r="C18" i="144"/>
  <c r="C17" i="144"/>
  <c r="C16" i="144"/>
  <c r="C15" i="144"/>
  <c r="C14" i="144"/>
  <c r="C13" i="144"/>
  <c r="C12" i="144"/>
  <c r="C10" i="144"/>
  <c r="C9" i="144"/>
  <c r="G6" i="134"/>
  <c r="J10" i="121" l="1"/>
  <c r="I10" i="121"/>
  <c r="H10" i="121"/>
  <c r="G10" i="121"/>
  <c r="F10" i="121"/>
  <c r="E10" i="121"/>
  <c r="D10" i="121"/>
  <c r="C10" i="121"/>
  <c r="B10" i="121"/>
</calcChain>
</file>

<file path=xl/sharedStrings.xml><?xml version="1.0" encoding="utf-8"?>
<sst xmlns="http://schemas.openxmlformats.org/spreadsheetml/2006/main" count="2411" uniqueCount="1198">
  <si>
    <t>x</t>
  </si>
  <si>
    <t>POLAND</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</si>
  <si>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</si>
  <si>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</si>
  <si>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</si>
  <si>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</si>
  <si>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</si>
  <si>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</si>
  <si>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</si>
  <si>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</si>
  <si>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</si>
  <si>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</si>
  <si>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</si>
  <si>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</si>
  <si>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</si>
  <si>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</si>
  <si>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</si>
  <si>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</si>
  <si>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dolno-
śląskie</t>
  </si>
  <si>
    <t>łódzkie</t>
  </si>
  <si>
    <t>mało-
polskie</t>
  </si>
  <si>
    <t>mazo-
wieckie</t>
  </si>
  <si>
    <t>podkar-
packie</t>
  </si>
  <si>
    <t>śląskie</t>
  </si>
  <si>
    <t>święto-
krzyskie</t>
  </si>
  <si>
    <t>pomor-
skie</t>
  </si>
  <si>
    <t>.</t>
  </si>
  <si>
    <t xml:space="preserve">      w tym: of which: </t>
  </si>
  <si>
    <t>North and Central America</t>
  </si>
  <si>
    <t>Ameryka Południowa</t>
  </si>
  <si>
    <t>South America</t>
  </si>
  <si>
    <t>Nieustalony kraj</t>
  </si>
  <si>
    <t>Unknown country</t>
  </si>
  <si>
    <t xml:space="preserve">                               INTERNATIONAL MIGRATION OF POPULATION FOR PERMANENT </t>
  </si>
  <si>
    <t xml:space="preserve"> 70 lat i więcej</t>
  </si>
  <si>
    <t xml:space="preserve">       w tym w wieku:</t>
  </si>
  <si>
    <t xml:space="preserve">       of which at age:</t>
  </si>
  <si>
    <t>70 lat i więcej</t>
  </si>
  <si>
    <t xml:space="preserve">kujawsko-
 -pomor-
skie </t>
  </si>
  <si>
    <t>lubel-
skie</t>
  </si>
  <si>
    <t>lubus-
kie</t>
  </si>
  <si>
    <t>opol-
skie</t>
  </si>
  <si>
    <t>podlas-
kie</t>
  </si>
  <si>
    <t>warmiń-
sko-ma-
zurskie</t>
  </si>
  <si>
    <t>wielko-polskie</t>
  </si>
  <si>
    <t>zachod-
niopo-
morskie</t>
  </si>
  <si>
    <t>2000/2001</t>
  </si>
  <si>
    <t>2005/2006</t>
  </si>
  <si>
    <t>a The data on graduates concern the academic year previous to the indicated.</t>
  </si>
  <si>
    <t>POLSKA</t>
  </si>
  <si>
    <t>80 lat i więcej</t>
  </si>
  <si>
    <t>Austria   Austria</t>
  </si>
  <si>
    <t xml:space="preserve">W tym Australia   </t>
  </si>
  <si>
    <t>Of which Australia</t>
  </si>
  <si>
    <t>Country unknown</t>
  </si>
  <si>
    <t>Obywatelstwo niepolskie</t>
  </si>
  <si>
    <t>Non-Polish citizenship</t>
  </si>
  <si>
    <t xml:space="preserve">a Persons for whom temporary absence has been recorded in the local registration offices. </t>
  </si>
  <si>
    <t xml:space="preserve">   United States</t>
  </si>
  <si>
    <t xml:space="preserve">    United Kingdom</t>
  </si>
  <si>
    <t xml:space="preserve">    United States</t>
  </si>
  <si>
    <r>
      <t xml:space="preserve">Australia i Oceania   </t>
    </r>
    <r>
      <rPr>
        <b/>
        <i/>
        <sz val="10"/>
        <rFont val="Times New Roman"/>
        <family val="1"/>
        <charset val="238"/>
      </rPr>
      <t/>
    </r>
  </si>
  <si>
    <t>Australia and Oceania</t>
  </si>
  <si>
    <t xml:space="preserve">Kraj nieustalony </t>
  </si>
  <si>
    <t xml:space="preserve">Country unknown </t>
  </si>
  <si>
    <t xml:space="preserve">   Stany Zjednoczone   </t>
  </si>
  <si>
    <t>2010/2011</t>
  </si>
  <si>
    <t xml:space="preserve">                               INTERNATIONAL MIGRATION FOR PERMANENT RESIDENCE BY SEX </t>
  </si>
  <si>
    <t>a Unknown citizenship was not taken into consideration in the division.</t>
  </si>
  <si>
    <t xml:space="preserve">                               PERSONS AT THE AGE OF 15 AND MORE WHO ARRIVED FROM ABROAD</t>
  </si>
  <si>
    <t xml:space="preserve">                               REGISTERED FOR TEMPORARY STAY ABOVE 3 MONTHS BY SEX, AGE</t>
  </si>
  <si>
    <t xml:space="preserve">                               NA POBYT CZASOWY PONAD 3 MIESIĄCE WEDŁUG PŁCI, WIEKU I STANU </t>
  </si>
  <si>
    <t xml:space="preserve">                               BY CONTINENTS</t>
  </si>
  <si>
    <t xml:space="preserve">                               INTERNATIONAL MIGRATION OF POPULATION FOR PERMANENT RESIDENCE</t>
  </si>
  <si>
    <t xml:space="preserve">                               PERSONS WHO ARRIVED FROM ABROAD REGISTERED FOR TEMPORARY STAY</t>
  </si>
  <si>
    <t>Kraje spoza Unii Europejskiej</t>
  </si>
  <si>
    <t>Nieustalony kraj zamieszkania</t>
  </si>
  <si>
    <t>zamieszkania</t>
  </si>
  <si>
    <t>Nieustalony kraj poprzedniego</t>
  </si>
  <si>
    <t xml:space="preserve">       European Union (15 countries)</t>
  </si>
  <si>
    <t xml:space="preserve">             wysoko rozwinięte</t>
  </si>
  <si>
    <t xml:space="preserve">               highly developed</t>
  </si>
  <si>
    <t xml:space="preserve">             średnio rozwinięte</t>
  </si>
  <si>
    <t xml:space="preserve">               medium developed</t>
  </si>
  <si>
    <t xml:space="preserve">             słabo rozwinięte</t>
  </si>
  <si>
    <t xml:space="preserve">               less developed</t>
  </si>
  <si>
    <t xml:space="preserve">                               FOREIGNERS STUDYING IN POLAND BY CITIZENSHIP </t>
  </si>
  <si>
    <t xml:space="preserve">                               EMIGRANTÓW ORAZ KRAJU NASTĘPNEGO ZAMIESZKANIA</t>
  </si>
  <si>
    <t xml:space="preserve">                               EMIGRANTS AND COUNTRY OF NEXT RESIDENCE </t>
  </si>
  <si>
    <t xml:space="preserve">                               IMIGRANTÓW ORAZ KRAJU POPRZEDNIEGO ZAMIESZKANIA</t>
  </si>
  <si>
    <t xml:space="preserve">                               MIGRANTS AND COUNTRY OF PREVIOUS RESIDENCE </t>
  </si>
  <si>
    <t>Ameryka Północna i  Środkowa</t>
  </si>
  <si>
    <t>Ameryka Północna i Środkowa</t>
  </si>
  <si>
    <t xml:space="preserve">  Countries outside the European Union</t>
  </si>
  <si>
    <t xml:space="preserve">                               INTERNATIONAL MIGRATION FOR PERMANENT RESIDENCE BY SEX, AGE AND    LEGAL MARITAL STATUS OF MIGRANTS </t>
  </si>
  <si>
    <t xml:space="preserve">                              PERSONS WHO ARRIVED FROM ABROAD REGISTERED FOR TEMPORARY </t>
  </si>
  <si>
    <t>70 years and more</t>
  </si>
  <si>
    <t>2014/2015</t>
  </si>
  <si>
    <t>80 years and more</t>
  </si>
  <si>
    <t>—</t>
  </si>
  <si>
    <t xml:space="preserve"> 70 years and more</t>
  </si>
  <si>
    <t xml:space="preserve">  Pozostałe kraje  </t>
  </si>
  <si>
    <t xml:space="preserve">  Unknown country of residence </t>
  </si>
  <si>
    <t xml:space="preserve">                               POPULATION TEMPORARILY ABSENT ABOVE 6 MONTHS </t>
  </si>
  <si>
    <t xml:space="preserve">                               POPULATION TEMPORARILY ABSENT ABOVE 6 MONTHS DUE TO</t>
  </si>
  <si>
    <t>podla-
skie</t>
  </si>
  <si>
    <t>70 and more</t>
  </si>
  <si>
    <t>2015/2016</t>
  </si>
  <si>
    <t xml:space="preserve">               very highly developed</t>
  </si>
  <si>
    <t xml:space="preserve">             bardzo wysoko rozwinięte</t>
  </si>
  <si>
    <t>TABL. 24 (171). MIGRACJE ZAGRANICZNE LUDNOŚCI NA POBYT STAŁY WEDŁUG KONTYNENTÓW</t>
  </si>
  <si>
    <t xml:space="preserve">TABL. 25 (172). MIGRACJE ZAGRANICZNE LUDNOŚCI NA POBYT STAŁY </t>
  </si>
  <si>
    <t>TABL. 27 (174). MIGRACJE ZAGRANICZNE NA POBYT STAŁY WEDŁUG PŁCI, WIEKU I STANU     CYWILNEGO PRAWNEGO MIGRANTÓW</t>
  </si>
  <si>
    <t>TABL. 30 (177). IMIGRACJA NA POBYT STAŁY WEDŁUG PŁCI, MIEJSCA URODZENIA</t>
  </si>
  <si>
    <t xml:space="preserve">TABL. 31 (178). EMIGRACJA NA POBYT STAŁY WEDŁUG PŁCI  I KRAJU OBYWATELSTWA                          </t>
  </si>
  <si>
    <t xml:space="preserve">TABL. 43 (190). CUDZOZIEMCY STUDIUJĄCY W POLSCE WEDŁUG OBYWATELSTWA </t>
  </si>
  <si>
    <t>1981—1985</t>
  </si>
  <si>
    <t>1986—1990</t>
  </si>
  <si>
    <t>1991—1995</t>
  </si>
  <si>
    <t>1996—2000</t>
  </si>
  <si>
    <t>2001—2005</t>
  </si>
  <si>
    <t>2006—2010</t>
  </si>
  <si>
    <t>15—19 lat 15—19 years</t>
  </si>
  <si>
    <t>20—24</t>
  </si>
  <si>
    <t>25—29</t>
  </si>
  <si>
    <t>30—34</t>
  </si>
  <si>
    <t>35—39</t>
  </si>
  <si>
    <t>40—44</t>
  </si>
  <si>
    <t>45—49</t>
  </si>
  <si>
    <t>50—54</t>
  </si>
  <si>
    <t>55—59</t>
  </si>
  <si>
    <t>60—64</t>
  </si>
  <si>
    <t>65—69</t>
  </si>
  <si>
    <t xml:space="preserve">                             WEDŁUG PŁCI ORAZ KRAJU POPRZEDNIEGO/NASTĘPNEGO ZAMIESZKANIA</t>
  </si>
  <si>
    <t xml:space="preserve">                              BY SEX AND COUNTRY OF PREVIOUS/NEXT RESIDENCE </t>
  </si>
  <si>
    <t xml:space="preserve">  0—4 lata    0—4 years</t>
  </si>
  <si>
    <t xml:space="preserve"> 5—9</t>
  </si>
  <si>
    <t>10—14</t>
  </si>
  <si>
    <t>15—19</t>
  </si>
  <si>
    <t>70—74</t>
  </si>
  <si>
    <t>75—79</t>
  </si>
  <si>
    <t xml:space="preserve">  0—4 lata   0—4 years</t>
  </si>
  <si>
    <t xml:space="preserve">  5—9</t>
  </si>
  <si>
    <t>2016/2017</t>
  </si>
  <si>
    <t>Zjednoczone Emiraty Arabskie</t>
  </si>
  <si>
    <t>United Arab Emirates</t>
  </si>
  <si>
    <t xml:space="preserve">Kraj nieustalony    </t>
  </si>
  <si>
    <t xml:space="preserve">  Unia Europejska</t>
  </si>
  <si>
    <t xml:space="preserve">   European Union</t>
  </si>
  <si>
    <t>a Unknown place of birth was not taken into consideration in the division.</t>
  </si>
  <si>
    <t>W tym Egipt</t>
  </si>
  <si>
    <t>Of which  Egypt</t>
  </si>
  <si>
    <t>TABL. 29 (176). IMIGRACJA NA POBYT STAŁY WEDŁUG  OBYWATELSTWA</t>
  </si>
  <si>
    <t xml:space="preserve">                               WEDŁUG KRAJÓW W 2017 R.</t>
  </si>
  <si>
    <t xml:space="preserve">                               RESIDENCE BY COUNTRIES IN 2017</t>
  </si>
  <si>
    <t>TABL. 26 (173). MIGRACJE ZAGRANICZNE NA POBYT STAŁY WEDŁUG PŁCI I WIEKU MIGRANTÓW W  2017 R.</t>
  </si>
  <si>
    <t xml:space="preserve">                               AND AGE OF MIGRANTS IN 2017</t>
  </si>
  <si>
    <t>TABL. 28 (175). MIGRACJE ZAGRANICZNE LUDNOŚCI NA POBYT STAŁY WEDŁUG KRAJÓW I WOJEWÓDZTW W 2017 R.</t>
  </si>
  <si>
    <t xml:space="preserve">                               INTERNATIONAL MIGRATION OF POPULATION FOR PERMANENT RESIDENCE BY COUNTRIES AND VOIVODSHIPS IN 2017</t>
  </si>
  <si>
    <t xml:space="preserve">                              ORAZ PŁCI I KRAJU URODZENIA IMIGRANTÓW W 2017 R.</t>
  </si>
  <si>
    <t xml:space="preserve">                              AND COUNTRY OF BIRTH OF IMMIGRANTS IN 2017</t>
  </si>
  <si>
    <t>Europa Europe</t>
  </si>
  <si>
    <t>2017/2018</t>
  </si>
  <si>
    <t xml:space="preserve">                               PONAD 3 MIESIĄCE WEDŁUG PŁCI I WIEKU W 2017 R.</t>
  </si>
  <si>
    <t xml:space="preserve">                              ABOVE 3 MONTHS BY SEX AND AGE IN 2017</t>
  </si>
  <si>
    <t xml:space="preserve">                               CYWILNEGO W 2017 R.</t>
  </si>
  <si>
    <t xml:space="preserve">                               AND MARITAL STATUS IN 2017</t>
  </si>
  <si>
    <t xml:space="preserve">                               PERSONS WHO ARRIVED FROM ABROAD REGISTERED FOR TEMPORARY STAY ABOVE 3 MONTHS BY VOIVODSHIPS AND CITIZENSHIP IN 2017</t>
  </si>
  <si>
    <t xml:space="preserve">                               W 2017 R. WEDŁUG PŁCI  I KRAJU POPRZEDNIEGO ZAMIESZKANIA </t>
  </si>
  <si>
    <t xml:space="preserve">                                ABOVE 3 MONTHS IN 2017 BY SEX AND PREVIOUS COUNTRY OF RESIDENCE</t>
  </si>
  <si>
    <t xml:space="preserve"> Unia Europejska</t>
  </si>
  <si>
    <t xml:space="preserve"> European Union</t>
  </si>
  <si>
    <t>a And also citizens of Member States of European Free Trade Association (EFTA), see notes to the part III, item 8.</t>
  </si>
  <si>
    <t>TABL. 38 (185). CUDZOZIEMCY, KTÓRZY OTRZYMALI ZEZWOLENIE NA POBYT REZYDENTA</t>
  </si>
  <si>
    <t xml:space="preserve">TABL. 39 (186).  CUDZOZIEMCY, KTÓRZY OTRZYMALI ZEZWOLENIE NA POBYT STAŁY  I  POBYT CZASOWY </t>
  </si>
  <si>
    <t>a Until 2014 April 30  — for permits for settlement and permits for residence for a fixed period,  see notes to the part III item 8.</t>
  </si>
  <si>
    <t xml:space="preserve">TABL. 40 (187). CUDZOZIEMCY UBIEGAJĄCY SIĘ O OCHRONĘ MIĘDZYNARODOWĄ W POLSCE </t>
  </si>
  <si>
    <t>a Until 2014 April 30  — only requests for refugee status,  see notes to the part III item 8.</t>
  </si>
  <si>
    <t xml:space="preserve">TABL. 41 (188). CUDZOZIEMCY, KTÓRYM PRZYZNANO STATUS UCHODŹCY, OCHRONĘ   </t>
  </si>
  <si>
    <t>prawo stałego pobytu obywatela kraju UE
right of permanent residence EU citizen</t>
  </si>
  <si>
    <t>a Data on type of permits in category "other" include: right of residence for the family member of an EU citizen, right of permanent residence for the family member of an EU citizen, asylum, refugee status, subsidiary protection, stay for humanitarian reasons and tolerated stay</t>
  </si>
  <si>
    <t xml:space="preserve">Bośnia i Hercegowina      </t>
  </si>
  <si>
    <t>Bosnia and Herzegovina</t>
  </si>
  <si>
    <t xml:space="preserve">Stany Zjednoczone </t>
  </si>
  <si>
    <t>United States</t>
  </si>
  <si>
    <t xml:space="preserve"> </t>
  </si>
  <si>
    <t xml:space="preserve">26—40 </t>
  </si>
  <si>
    <t xml:space="preserve">41—65 </t>
  </si>
  <si>
    <t>1997—
—2017</t>
  </si>
  <si>
    <t>Wnioski w sprawie repatriacji</t>
  </si>
  <si>
    <t>Applications concerning repatriation</t>
  </si>
  <si>
    <t>wnioski o wizę repatriacyjną</t>
  </si>
  <si>
    <t>applications for a repatriation visa</t>
  </si>
  <si>
    <t>Wydane wizy repatriacyjne</t>
  </si>
  <si>
    <t>Repatriation visas issued</t>
  </si>
  <si>
    <t>Osoby przybyłe w ramach repatriacji</t>
  </si>
  <si>
    <t>Persons who arrived within repatriation</t>
  </si>
  <si>
    <t>1997——2017</t>
  </si>
  <si>
    <t>1998—2017</t>
  </si>
  <si>
    <t>2001—
—2017</t>
  </si>
  <si>
    <t xml:space="preserve">                  w tym dzieci (do 18 lat)    </t>
  </si>
  <si>
    <t xml:space="preserve">     członkowie rodzin repatriantów innej niż polska narodowości</t>
  </si>
  <si>
    <t xml:space="preserve">     members of the repatriates' families having nationality 
       other than Polish</t>
  </si>
  <si>
    <t>a Including acquisition under restore citizenship.  b Data for Serbia and Montenegro.</t>
  </si>
  <si>
    <t>2008—
—2017</t>
  </si>
  <si>
    <t>a  Since 2012 including persons living in Turkmenistan. b  Since 2017 including persons who were grated Pole's Card by the voivode of Podlaskie.  c  Including persons living in Kyrgyzstan. d Including persons living in Tajikistan.</t>
  </si>
  <si>
    <t xml:space="preserve">    Kraje spoza Unii Europejskiej</t>
  </si>
  <si>
    <t xml:space="preserve">    Countries outside the European Union</t>
  </si>
  <si>
    <t xml:space="preserve">TABL. 48 (195). OŚWIADCZENIA PRACODAWCÓW O ZAMIARZE POWIERZENIA PRACY </t>
  </si>
  <si>
    <t xml:space="preserve">TABL. 49 (196). OŚWIADCZENIA PRACODAWCÓW O ZAMIARZE POWIERZENIA PRACY </t>
  </si>
  <si>
    <t>TABL. 50 (197). REPATRIACJA DO POLSKI W LATACH 1997—2017</t>
  </si>
  <si>
    <t>TABL. 51 (198). WIZY REPATRIACYJNE DO POLSKI WYDANE W LATACH 1997—2017</t>
  </si>
  <si>
    <t xml:space="preserve">TABL.  52 (199). REPATRIACJA DO POLSKI W LATACH 1998—2017 WEDŁUG WOJEWÓDZTW OSIEDLENIA </t>
  </si>
  <si>
    <t xml:space="preserve">TABL. 55 (202). NABYCIE OBYWATELSTWA POLSKIEGO WEDŁUG KRAJÓW POPRZEDNIEGO </t>
  </si>
  <si>
    <t>TABL. 56 (203).  OSOBY, KTÓRYM PRZYZNANO KARTĘ POLAKA WEDŁUG KRAJU ZAMIESZKANIA</t>
  </si>
  <si>
    <t xml:space="preserve">TABL. 57 (204). OBYWATELE PAŃSTW TRZECICH, KTÓRYM ODMÓWIONO WJAZDU NA GRANICY </t>
  </si>
  <si>
    <t xml:space="preserve">TABL. 58 (205). OBYWATELE PAŃSTW TRZECICH, CO DO KTÓRYCH STWIERDZONO FAKT NIELEGALNEGO </t>
  </si>
  <si>
    <t xml:space="preserve">TABL. 59 (206). OSOBY PRZYBYŁE Z ZAGRANICY ZAMELDOWANE NA POBYT </t>
  </si>
  <si>
    <t>TABL. 60 (207). OSOBY PRZYBYŁE Z ZAGRANICY ZAMELDOWANE NA POBYT CZASOWY</t>
  </si>
  <si>
    <t xml:space="preserve">TABL. 61 (208). OSOBY W WIEKU 15 LAT I WIĘCEJ PRZYBYŁE Z ZAGRANICY ZAMELDOWANE </t>
  </si>
  <si>
    <t>TABL. 62 (209). OSOBY  PRZYBYŁE Z ZAGRANICY ZAMELDOWANE NA POBYT CZASOWY PONAD 3 MIESIĄCE WEDŁUG WOJEWÓDZTW I OBYWATELSTWA W 2017 R.</t>
  </si>
  <si>
    <t xml:space="preserve">TABL. 63 (210). OSOBY PRZYBYŁE Z ZAGRANICY ZAMELDOWANE NA POBYT CZASOWY PONAD 3 MIESIĄCE </t>
  </si>
  <si>
    <t xml:space="preserve">TABL. 64 (211). LUDNOŚĆ CZASOWO NIEOBECNA W ZWIĄZKU Z WYJAZDEM  ZA GRANICĘ </t>
  </si>
  <si>
    <t xml:space="preserve">TABL. 65 (212). LUDNOŚĆ CZASOWO NIEOBECNA W ZWIĄZKU Z WYJAZDEM   ZA GRANICĘ </t>
  </si>
  <si>
    <t xml:space="preserve">TABL. 66 (213). LUDNOŚĆ CZASOWO NIEOBECNA W ZWIĄZKU Z WYJAZDEM ZA GRANICĘ       </t>
  </si>
  <si>
    <t xml:space="preserve">TABL. 54 (201).  NABYCIE OBYWATELSTWA POLSKIEGO WEDŁUG KRAJÓW POPRZEDNIEGO OBYWATELSTWA </t>
  </si>
  <si>
    <t xml:space="preserve">                              Stan w dniu 31 XII</t>
  </si>
  <si>
    <t>b Data on emigration for temporary stay for a period of 12 months and more are compiled on the basis of registers maintained by gminas.</t>
  </si>
  <si>
    <t>a   For 2004 and 2005 — above 2 months, for 2010—2016 — above 3 months. b  The presented estimates should be treated as approximates given the differentiated data sources — national and international ones, see Notes to the part III, item 13.  c  Data were corrected (based on the results of the Population and Housing Census 2011) in relation to the data published in yearbooks 2010 and 2011. d Until 2005 — 25 countries.</t>
  </si>
  <si>
    <t>b Data on immigration for temporary stay for a period of 12 months and more are compiled on the basis of registers maintained by gminas.</t>
  </si>
  <si>
    <t xml:space="preserve">   5—9</t>
  </si>
  <si>
    <t xml:space="preserve"> 10—14</t>
  </si>
  <si>
    <t xml:space="preserve"> 15—19</t>
  </si>
  <si>
    <t xml:space="preserve"> 20—24</t>
  </si>
  <si>
    <t xml:space="preserve"> 25—29</t>
  </si>
  <si>
    <t xml:space="preserve"> 30—34</t>
  </si>
  <si>
    <t xml:space="preserve"> 35—39</t>
  </si>
  <si>
    <t xml:space="preserve"> 40—44</t>
  </si>
  <si>
    <t xml:space="preserve"> 45—49</t>
  </si>
  <si>
    <t xml:space="preserve"> 50—54</t>
  </si>
  <si>
    <t xml:space="preserve"> 55—59</t>
  </si>
  <si>
    <t xml:space="preserve"> 60—64</t>
  </si>
  <si>
    <t xml:space="preserve"> 65—69</t>
  </si>
  <si>
    <t xml:space="preserve">                              IMMIGRATION FOR PERMANENT RESIDENCE BY CITIZENSHIP, SEX </t>
  </si>
  <si>
    <t xml:space="preserve">a Data contain total work permits type A, B, C, D and E issued to foreigners; see notes to part III item 10. </t>
  </si>
  <si>
    <t>TABL. 53 (200). OSOBY I RODZINY PRZYBYŁE W RAMACH REPATRIACJI DO POLSKI W LATACH 2001—2017</t>
  </si>
  <si>
    <t xml:space="preserve">                              CZASOWY PONAD 3 MIESIĄCE WEDŁUG PŁCI I WOJEWÓDZTW </t>
  </si>
  <si>
    <t xml:space="preserve">                              STAY ABOVE 3 MONTHS BY SEX AND VOIVODSHIPS</t>
  </si>
  <si>
    <t xml:space="preserve">                            BY SEX AND VOIVODSHIPS</t>
  </si>
  <si>
    <t xml:space="preserve">a Persons for whom temporary absence has been recorded in the local registration offices, see notes to the part III item 4.
</t>
  </si>
  <si>
    <t xml:space="preserve">                          EUROPEAN UNION CITIZENSa WHO RECEIVED CERTIFICATE OF REGISTRATION</t>
  </si>
  <si>
    <t xml:space="preserve">                          OF EU CITIZEN'S RESIDENCE IN POLAND BY SEX AND CITIZENSHIP </t>
  </si>
  <si>
    <t xml:space="preserve">                         FAMILY MEMBERS OF THE EUROPEAN UNION CITIZENS WHO RECEIVED  </t>
  </si>
  <si>
    <t xml:space="preserve">                         A RESIDENCE CARD OF THE UE FAMILY MEMBER IN POLAND BY SEX AND CITIZENSHIP</t>
  </si>
  <si>
    <t xml:space="preserve">                          PRAWO STAŁEGO POBYTU W POLSCE WEDŁUG PŁCI I OBYWATELSTWA</t>
  </si>
  <si>
    <t xml:space="preserve">                          PERMANENT RESIDENCE  IN POLAND BY SEX AND CITIZENSHIP</t>
  </si>
  <si>
    <t xml:space="preserve">                         FOREIGNERS WHO RECEIVED RESIDENCE PERMIT FOR A LONG TERM</t>
  </si>
  <si>
    <t xml:space="preserve">                         EUROPEAN UNION RESIDENT IN POLAND BY SEX AND CITIZENSHIP </t>
  </si>
  <si>
    <t xml:space="preserve">                          FOREIGNERS WHO RECEIVED PERMIT FOR PERMANENT RESIDENCE AND TEMPORARY STAY </t>
  </si>
  <si>
    <t xml:space="preserve">                         FOREIGNERS WHO APPLIED FOR INTERNATIONAL PROTECTION IN POLAND</t>
  </si>
  <si>
    <t xml:space="preserve">                         UZUPEŁNIAJĄCĄ, ZGODĘ NA POBYT ZE WZGLĘDÓW HUMANITARNYCH </t>
  </si>
  <si>
    <t xml:space="preserve">                         LUB ZGODĘ  NA POBYT TOLEROWANY WEDŁUG OBYWATELSTWA</t>
  </si>
  <si>
    <t xml:space="preserve">                         FOREIGNERS WHO WERE GRANTED REFUGEE STATUS, SUBSIDIARY PROTECTION, PERMIT </t>
  </si>
  <si>
    <t xml:space="preserve">                         FOR HUMANITARIAN REASONS OR PERMIT FOR TOLERATED STAY BY CITIZENSHIP</t>
  </si>
  <si>
    <t xml:space="preserve">                          Stan w dniu 1 I 2018 r.   </t>
  </si>
  <si>
    <t xml:space="preserve">                          FOREIGNERS HOLDING THE VALID RESIDENCE PERMITS IN POLAND                </t>
  </si>
  <si>
    <t xml:space="preserve">                          BY CITIZENSHIP AND TYPE OF PERMITS</t>
  </si>
  <si>
    <t xml:space="preserve">                         WEDŁUG OBYWATELSTWA</t>
  </si>
  <si>
    <t xml:space="preserve">                         WEDŁUG OBYWATELSTWA, PŁCI I OKRESU WAŻNOŚCI ZEZWOLENIA NA PRACĘ</t>
  </si>
  <si>
    <t xml:space="preserve">                         BY CITIZENSHIP, SEX AND THE PERIOD OF VALIDITY WORK PERMIT</t>
  </si>
  <si>
    <t xml:space="preserve">                         DECLARATIONS OF AN EMPLOYERS TO ENTRUST A JOB TO A FOREIGNER</t>
  </si>
  <si>
    <t xml:space="preserve">                         CUDZOZIEMCOWI ZAREJESTROWANE W 2017 R.  WEDŁUG OBYWATELSTWA,   </t>
  </si>
  <si>
    <t xml:space="preserve">                         PŁCI I WIEKU CUDZOZIEMCÓW</t>
  </si>
  <si>
    <t xml:space="preserve">                         REGISTERED IN 2017 BY FOREIGNERS CITIZENSHIP, SEX AND AGE</t>
  </si>
  <si>
    <t xml:space="preserve">                         CUDZOZIEMCOWI ZAREJESTROWANE W 2017 R.  WEDŁUG OBYWATELSTWA</t>
  </si>
  <si>
    <t xml:space="preserve">                         CUDZOZIEMCÓW I WOJEWÓDZTW</t>
  </si>
  <si>
    <t xml:space="preserve">                         REGISTERED IN 2017 BY FOREIGNERS CITIZENSHIP AND VOIVODSHIPS</t>
  </si>
  <si>
    <t xml:space="preserve">                         REPATRIATION TO POLAND IN 1997—2017</t>
  </si>
  <si>
    <t xml:space="preserve">                          REPATRIATION TO POLAND IN 1998—2017  BY VOIVODSHIPS OF SETTLEMENT</t>
  </si>
  <si>
    <t xml:space="preserve">                          ACQUISITION OF POLISH CITIZENSHIP BY COUNTRY OF PREVIOUS CITIZENSHIP</t>
  </si>
  <si>
    <t xml:space="preserve">                         OBYWATELSTWA I TRYBU NABYCIA OBYWATELSTWA</t>
  </si>
  <si>
    <t xml:space="preserve">                         ACQUISITION OF POLISH CITIZENSHIP BY COUNTRY  OF PREVIOUS CITIZENSHIP </t>
  </si>
  <si>
    <t xml:space="preserve">                         AND MODE OF ACQUISITION OF CITIZENSHIP</t>
  </si>
  <si>
    <t xml:space="preserve">                          PERSONS WHO WERE GRANTED POLE'S CARD BY COUNTRY OF RESIDENCE</t>
  </si>
  <si>
    <t xml:space="preserve">a  Od 2012 r. łącznie z osobami zamieszkałymi w Turkmenistanie. b  Od 2017 r. łącznie z osobami, którym Kartę Polaka przyznał wojewoda podlaski. c  Łącznie z osobami zamieszkałymi w Kirgistanie. d Łącznie z osobami zamieszkałymi w Tadżykistanie. </t>
  </si>
  <si>
    <t xml:space="preserve">                         ZEWNĘTRZNEJ WEDŁUG OBYWATELSTWA I RODZAJU GRANICY</t>
  </si>
  <si>
    <t xml:space="preserve">                         THIRD-COUNTRY NATIONALS REFUSED ENTRY AT THE EXTERNAL BORDER  </t>
  </si>
  <si>
    <t xml:space="preserve">                         BY CITIZENSHIP AND TYPE OF BORDER </t>
  </si>
  <si>
    <t xml:space="preserve">                         PRZEBYWANIA, NAŁOŻONO OBOWIĄZEK WYJAZDU ORAZ KTÓRZY FAKTYCZNIE</t>
  </si>
  <si>
    <t xml:space="preserve">                         OPUŚCILI TERYTORIUM POLSKI WEDŁUG OBYWATELSTWA</t>
  </si>
  <si>
    <t xml:space="preserve">                         THIRD-COUNTRY NATIONALS FOUND TO BE ILLEGALLY PRESENT, WHO ARE SUBJECT </t>
  </si>
  <si>
    <t xml:space="preserve">                         TO AN OBLIGATION TO LEAVE AND THOSE WHO ACTUALLY LEFT THE TERRITORY </t>
  </si>
  <si>
    <t xml:space="preserve">                         OF POLAND BY CITIZENSHIP</t>
  </si>
  <si>
    <t>a And also citizens of Member States of the European Free Trade Association (EFTA), see notes to the part III, item 8.
b Data for 2016 have been corrected in relation to the data published in the previous edition of the Yearbook.</t>
  </si>
  <si>
    <t xml:space="preserve">TABL. 36 (183). CZŁONKOWIE RODZIN OBYWATELI UNII EUROPEJSKIEJ, KTÓRZY OTRZYMALI KARTĘ POBYTU </t>
  </si>
  <si>
    <t xml:space="preserve">                         CZŁONKA RODZINY OBYWATELA UE W POLSCE WEDŁUG PŁCI I OBYWATELSTWA</t>
  </si>
  <si>
    <t xml:space="preserve">                         DŁUGOTERMIONOWEGO UNII EUROPEJSKIEJ W POLSCE WEDŁUG PŁCI I OBYWATELSTWA</t>
  </si>
  <si>
    <t xml:space="preserve">                          WEDŁUG OBYWATELSTWA I  RODZAJU ZEZWOLENIA</t>
  </si>
  <si>
    <t xml:space="preserve">TABL. 42 (189).  CUDZOZIEMCY POSIADAJĄCY WAŻNE DOKUMENTY POTWIERDZAJĄCE PRAWO POBYTU W POLSCE </t>
  </si>
  <si>
    <t xml:space="preserve">TABL. 47 (194). OŚWIADCZENIA PRACODAWCÓW O ZAMIARZE POWIERZENIA PRACY  CUDZOZIEMCOWI </t>
  </si>
  <si>
    <t xml:space="preserve">                         WEDŁUG OBYWATELSTWA CUDZOZIEMCÓW ORAZ OKRESU NA JAKI WYSTAWIONO</t>
  </si>
  <si>
    <t xml:space="preserve">                         OŚWIADCZENIE</t>
  </si>
  <si>
    <t xml:space="preserve">                         BY FOREIGNERS CITIZENSHIP AND TERM FOR WHICH IT WAS ISSUED A DECLARATION</t>
  </si>
  <si>
    <t xml:space="preserve">  Unknown country of previous </t>
  </si>
  <si>
    <t xml:space="preserve">  residence </t>
  </si>
  <si>
    <t xml:space="preserve">a  Według definicji zawartej w Rozporządzeniu (WE) Parlamentu Europejskiego i Rady Nr 862/2007  
— patrz uwagi do działu III, pkt 6; dane administracyjne. </t>
  </si>
  <si>
    <t xml:space="preserve">a Według definicji zawartej w Rozporządzeniu (WE) Parlamentu Europejskiego i Rady Nr 862/2007 — patrz uwagi do działu III, pkt 6; dane administracyjne. </t>
  </si>
  <si>
    <t>a W podziale nie uwzględniono miejsca urodzenia nieustalonego.</t>
  </si>
  <si>
    <t>a W podziale nie uwzględniono obywatelstwa nieustalonego.</t>
  </si>
  <si>
    <t>mężczy-źni              males</t>
  </si>
  <si>
    <t xml:space="preserve">Australia i Oceania                          </t>
  </si>
  <si>
    <t xml:space="preserve">Ameryka Południowa                           </t>
  </si>
  <si>
    <t>b Dane dotyczące imigracji na pobyt czasowy na okres 12 miesięcy i więcej opracowano na podstawie rejestrów prowadzonych przez gminy.</t>
  </si>
  <si>
    <t>b Dane dotyczące emigracji na pobyt czasowy na okres 12 miesięcy i więcej opracowano na podstawie rejestrów prowadzonych przez gminy.</t>
  </si>
  <si>
    <t xml:space="preserve">                        REPATRIATION VISAS TO POLAND ISSUED IN 1997—2017</t>
  </si>
  <si>
    <t xml:space="preserve">                        BY COUNTRIES IN WHICH VISA WAS ISSUED</t>
  </si>
  <si>
    <t xml:space="preserve">                         WEDŁUG KRAJÓW WYDANIA WIZY</t>
  </si>
  <si>
    <t>Tabl.24(171)</t>
  </si>
  <si>
    <t>Tabl.25(172)</t>
  </si>
  <si>
    <t>Tabl.26(173)</t>
  </si>
  <si>
    <t>Tabl.27(174)</t>
  </si>
  <si>
    <t>Tabl.28(175)</t>
  </si>
  <si>
    <t>Tabl.29(176)</t>
  </si>
  <si>
    <t>Tabl.31(178)</t>
  </si>
  <si>
    <t>Tabl.32(179)</t>
  </si>
  <si>
    <t>Tabl.33(180)</t>
  </si>
  <si>
    <t>Tabl.34(181)</t>
  </si>
  <si>
    <t>Tabl.35(182)</t>
  </si>
  <si>
    <t>Tabl.36(183)</t>
  </si>
  <si>
    <t>Tabl.37(184)</t>
  </si>
  <si>
    <t>Tabl.38(185)</t>
  </si>
  <si>
    <t>Tabl.39(186)</t>
  </si>
  <si>
    <t>Tabl.40(187)</t>
  </si>
  <si>
    <t>Tabl.41(188)</t>
  </si>
  <si>
    <t>Tabl.42(189)</t>
  </si>
  <si>
    <t>Tabl.43(190)</t>
  </si>
  <si>
    <t>Tabl.44(191)</t>
  </si>
  <si>
    <t>Tabl.45(192)</t>
  </si>
  <si>
    <t>Tabl.46(193)</t>
  </si>
  <si>
    <t>Tabl.47(194)</t>
  </si>
  <si>
    <t>Tabl.48(195)</t>
  </si>
  <si>
    <t>Tabl.49(196)</t>
  </si>
  <si>
    <t>Tabl.50(197)</t>
  </si>
  <si>
    <t>Tabl.51(198)</t>
  </si>
  <si>
    <t>Tabl.52(199)</t>
  </si>
  <si>
    <t>Tabl.53(200)</t>
  </si>
  <si>
    <t>Tabl.54(201)</t>
  </si>
  <si>
    <t>Tabl.55(202)</t>
  </si>
  <si>
    <t>Tabl.56(203)</t>
  </si>
  <si>
    <t>Tabl.57(204)</t>
  </si>
  <si>
    <t>Tabl.58(205)</t>
  </si>
  <si>
    <t>Tabl.59(206)</t>
  </si>
  <si>
    <t>Tabl.60(207)</t>
  </si>
  <si>
    <t>Tabl.61(208)</t>
  </si>
  <si>
    <t>Tabl.62(209)</t>
  </si>
  <si>
    <t>Tabl.63(210)</t>
  </si>
  <si>
    <t>Tabl.64(211)</t>
  </si>
  <si>
    <t>Tabl.65(212)</t>
  </si>
  <si>
    <t>Tabl.66(213)</t>
  </si>
  <si>
    <t>Tabl.67(214)</t>
  </si>
  <si>
    <t>Table.24(171)</t>
  </si>
  <si>
    <t>Table.25(172)</t>
  </si>
  <si>
    <t>Table.26(173)</t>
  </si>
  <si>
    <t>Table.27(174)</t>
  </si>
  <si>
    <t>Table.28(175)</t>
  </si>
  <si>
    <t>Table.29(176)</t>
  </si>
  <si>
    <t>Table.31(178)</t>
  </si>
  <si>
    <t>Table.32(179)</t>
  </si>
  <si>
    <t>Table.33(180)</t>
  </si>
  <si>
    <t>Table.34(181)</t>
  </si>
  <si>
    <t>Table.35(182)</t>
  </si>
  <si>
    <t>Table.36(183)</t>
  </si>
  <si>
    <t>Table.37(184)</t>
  </si>
  <si>
    <t>Table.38(185)</t>
  </si>
  <si>
    <t>Table.39(186)</t>
  </si>
  <si>
    <t>Table.40(187)</t>
  </si>
  <si>
    <t>Table.41(188)</t>
  </si>
  <si>
    <t>Table.42(189)</t>
  </si>
  <si>
    <t>Table.43(190)</t>
  </si>
  <si>
    <t>Table.44(191)</t>
  </si>
  <si>
    <t>Table.45(192)</t>
  </si>
  <si>
    <t>Table.46(193)</t>
  </si>
  <si>
    <t>Table.47(194)</t>
  </si>
  <si>
    <t>Table.48(195)</t>
  </si>
  <si>
    <t>Table.49(196)</t>
  </si>
  <si>
    <t>Table.50(197)</t>
  </si>
  <si>
    <t>Table.51(198)</t>
  </si>
  <si>
    <t>Table.52(199)</t>
  </si>
  <si>
    <t>Table.53(200)</t>
  </si>
  <si>
    <t>Table.54(201)</t>
  </si>
  <si>
    <t>Table.55(202)</t>
  </si>
  <si>
    <t>Table.56(203)</t>
  </si>
  <si>
    <t>Table.57(204)</t>
  </si>
  <si>
    <t>Table.58(205)</t>
  </si>
  <si>
    <t>Table.59(206)</t>
  </si>
  <si>
    <t>Table.60(207)</t>
  </si>
  <si>
    <t>Table.61(208)</t>
  </si>
  <si>
    <t>Table.62(209)</t>
  </si>
  <si>
    <t>Table.63(210)</t>
  </si>
  <si>
    <t>Table.64(211)</t>
  </si>
  <si>
    <t>Table.65(212)</t>
  </si>
  <si>
    <t>Table.66(213)</t>
  </si>
  <si>
    <t>Table.67(214)</t>
  </si>
  <si>
    <t>Table.30(177)</t>
  </si>
  <si>
    <t>Tabl.30(177)</t>
  </si>
  <si>
    <t>Migracje zagraniczne ludności na pobyt stały według kontynentów (1990, 1995, 2000, 2005, 2010, 2013, 2014, 2016, 2017)</t>
  </si>
  <si>
    <t>Migracje zagraniczne ludności na pobyt stały według krajów w 2017 r.</t>
  </si>
  <si>
    <t>Migracje zagraniczne na pobyt stały według płci i wieku migrantów w  2017 r.</t>
  </si>
  <si>
    <t>Migracje zagraniczne ludności na pobyt stały według krajów i województw w 2017 r.</t>
  </si>
  <si>
    <t>Imigracja na pobyt stały według obywatelstwa oraz płci i kraju urodzenia imigrantów w 2017 r.</t>
  </si>
  <si>
    <t>Imigracja na pobyt stały według płci, miejsca urodzenia i kraju obywatelstwa imigrantów w 2017 r.</t>
  </si>
  <si>
    <t>Emigracja na pobyt stały według płci i kraju obywatelstwa emigrantów w 2017 r.</t>
  </si>
  <si>
    <t>Imigracja do Polski na okres co najmniej 12 miesięcy według płci imigrantów oraz kraju poprzedniego zamieszkania (2016, 2017)</t>
  </si>
  <si>
    <t>Emigracja z Polski na okres co najmniej 12 miesięcy według płci emigrantów oraz kraju następnego zamieszkania (2016, 2017)</t>
  </si>
  <si>
    <t>Cudzoziemcy, którzy otrzymali zezwolenie na pobyt stały i pobyt czasowy według obywatelstwa (2005, 2010, 2015, 2016, 2017)</t>
  </si>
  <si>
    <t>Cudzoziemcy, którym przyznano status uchodźcy, ochronę uzupełniającą, zgodę na pobyt ze względów humanitarnych lub zgodę na pobyt tolerowany według obywatelstwa (2010, 2015, 2016, 2017)</t>
  </si>
  <si>
    <t>Cudzoziemcy posiadający ważne dokumenty potwierdzające prawo pobytu w Polsce według obywatelstwa i rodzaju zezwolenia</t>
  </si>
  <si>
    <t>Cudzoziemcy, którzy otrzymali zezwolenie na pracę w Polsce w 2017 r. Według obywatelstwa, płci i okresu ważności zezwolenia na pracę</t>
  </si>
  <si>
    <t>Oświadczenia pracodawców o zamiarze powierzenia pracy cudzoziemcowi zarejestrowane w 2017 r. według obywatelstwa, płci i wieku cudzoziemców</t>
  </si>
  <si>
    <t>Oświadczenia pracodawców o zamiarze powierzenia pracy cudzoziemcowi zarejestrowane w 2017 r. według obywatelstwa cudzoziemców i województw</t>
  </si>
  <si>
    <t>Repatriacja do polski w latach 1997—2017</t>
  </si>
  <si>
    <t>Wizy repatriacyjne do Polski wydane w latach 1997—2017 według krajów wydania wizy</t>
  </si>
  <si>
    <t xml:space="preserve">Repatriacja do Polski w latach 1998—2017 według województw osiedlenia </t>
  </si>
  <si>
    <t>Osoby i rodziny przybyłe w ramach repatriacji do Polski w latach 2001—2017</t>
  </si>
  <si>
    <t>Osoby przybyłe z zagranicy zameldowane na pobyt czasowy ponad 3 miesiące według płci i wieku w 2017 r.</t>
  </si>
  <si>
    <t>Osoby w wieku 15 lat i więcej przybyłe z zagranicy zameldowane na pobyt czasowy ponad 3 miesiące według płci, wieku i stanu cywilnego w 2017 r.</t>
  </si>
  <si>
    <t>Osoby przybyłe z zagranicy zameldowane na pobyt czasowy ponad 3 miesiące według województw i obywatelstwa w 2017 r.</t>
  </si>
  <si>
    <t xml:space="preserve">Osoby przybyłe z zagranicy zameldowane na pobyt czasowy ponad 3 miesiące w 2017 r. według płci i kraju poprzedniego zamieszkania </t>
  </si>
  <si>
    <t>Ludność czasowo nieobecna w związku z wyjazdem za granicę na okres ponad 6 miesięcy według płci i wieku w 2017 r.</t>
  </si>
  <si>
    <t>Ludność czasowo nieobecna w związku z wyjazdem za granicę na okres ponad 6 miesięcy według płci i wybranych krajów w 2017 r.</t>
  </si>
  <si>
    <t>Ludność nieobecna w związku z wyjazdem za granicę na pobyt czasowy w latach 2004—2016 według krajów przebywania — dane szacunkowe</t>
  </si>
  <si>
    <t>International migration of population for permanent residence by continents (1990, 1995, 2000, 2005, 2010, 2013, 2014, 2016, 2017)</t>
  </si>
  <si>
    <t>International migration of population for permanent  residence by countries in 2017</t>
  </si>
  <si>
    <t>International migration for permanent residence by sex and age of migrants in 2017</t>
  </si>
  <si>
    <t>International migration of population for permanent residence by countries and voivodships in 2017</t>
  </si>
  <si>
    <t>Immigration for permanent residence by citizenship, sex and country of birth of immigrants in 2017</t>
  </si>
  <si>
    <t>Immigration for permanent residence by sex, place of birth and country of citizenship of immigrants in 2017</t>
  </si>
  <si>
    <t>Emigration for permanent residence by sex and country of citizenship of emigrants in 2017</t>
  </si>
  <si>
    <t>Immigration to Poland for period of at least 12 months by sex of migrants and country of previous residence (2016, 2017)</t>
  </si>
  <si>
    <t>Emigration from Poland for period of at least 12 months by sex of emigrants and country of next residence (2016, 2017)</t>
  </si>
  <si>
    <t>Foreigners who received permit for permanent residence and temporary stay by citizenship (2005, 2010, 2015, 2016, 2017)</t>
  </si>
  <si>
    <t>Foreigners who were granted refugee status, subsidiary protection, permit for humanitarian reasons or permit for tolerated stay by citizenship (2010, 2015, 2016, 2017)</t>
  </si>
  <si>
    <t>Foreigners holding the valid residence permits in Poland by citizenship and type of permits</t>
  </si>
  <si>
    <t>Foreigners, who received work permit in Poland in 2017 by citizenship, sex and the period of validity work permit</t>
  </si>
  <si>
    <t>Declarations of an employers to entrust a job to a foreigner registered in 2017 by foreigners citizenship, sex and age</t>
  </si>
  <si>
    <t>Declarations of an employers to entrust a job to a foreigner registered in 2017 by foreigners citizenship and voivodships</t>
  </si>
  <si>
    <t>Repatriation to Poland in 1997—2017</t>
  </si>
  <si>
    <t>Repatriation visas to Poland issued in 1997—2017 by countries in which visa was issued</t>
  </si>
  <si>
    <t>Repatriation to Poland in 1998—2017 by voivodships of settlement</t>
  </si>
  <si>
    <t>Persons and families who arrived in Poland within repatriation in 2001—2017</t>
  </si>
  <si>
    <t>Persons who arrived from abroad registered for temporary stay above 3 months by sex and age in 2017</t>
  </si>
  <si>
    <t>Persons at the age of 15 and more who arrived from abroad registered for temporary stay above 3 months by sex, age and marital status in 2017</t>
  </si>
  <si>
    <t>Persons who arrived from abroad registered for temporary stay above 3 months by voivodships and citizenship in 2017</t>
  </si>
  <si>
    <t>Persons who arrived from abroad registered for temporary stay above 3 months in 2017 by sex and previous country of residence</t>
  </si>
  <si>
    <t>Population temporarily absent above 6 months due to departure abroad by sex and age in 2017</t>
  </si>
  <si>
    <t>Population temporarily absent above 6 months due to departure abroad by sex and selected countries in 2017</t>
  </si>
  <si>
    <t>Population absent in 2004—2016 due to departure abroad for temporary stay by countries of stay — estimates</t>
  </si>
  <si>
    <t>International migration for permanent residence by sex, age and legal marital status of migrants (1981—2010, 2016, 2017)</t>
  </si>
  <si>
    <t>International migration of population for period of at least 12 months by sex and country of previous/next residence (2010, 2012—2016)</t>
  </si>
  <si>
    <t>European Union citizens who received certificate of registration of UE citizen's residence in Poland by sex and citizenship (2010—2017)</t>
  </si>
  <si>
    <t>Family members of the European Union citizens who received a residence card of the UE family member in Poland by sex and citizenship (2010—2017)</t>
  </si>
  <si>
    <t>European Union citizens who received document certifying the right for permanent residence in Poland by sex and citizenship (2010—2017)</t>
  </si>
  <si>
    <t>Foreigners who received residence permit for a long term European Union resident in Poland by sex and citizenship (2010—2017)</t>
  </si>
  <si>
    <t>Foreigners who applied for international protection in Poland by citizenship (2010—2017)</t>
  </si>
  <si>
    <t>Foreigners studying in Poland by citizenship (2000—2018)</t>
  </si>
  <si>
    <t>Foreigners, who received work permit in Poland by citizenship (2010—2017)</t>
  </si>
  <si>
    <t>Foreigners, who received work permit in Poland by voivodships (2010—2017)</t>
  </si>
  <si>
    <t>Declarations of an employers to entrust a job to a foreigner by foreigners citizenship and term for which it was issued a declaration (2014—2017)</t>
  </si>
  <si>
    <t>Acquisition of Polish citizenship by country of previous citizenship (2005, 2010—2017)</t>
  </si>
  <si>
    <t>Acquisition of Polish citizenship by country of previous citizenship and mode of acquisition of citizenship (2014—2017)</t>
  </si>
  <si>
    <t>Persons who were granted Pole's Card by country of residence (2008—2017)</t>
  </si>
  <si>
    <t>Third-country nationals refused entry at the external border by citizenship and type of border (2014—2017)</t>
  </si>
  <si>
    <t>Third-country nationals found to be illegally present, who are subject to an obligation to leave and those who actually left the territory of Poland by citizenship (2014—2017)</t>
  </si>
  <si>
    <t>Stay above 3 months by sex and voivodships persons who arrived from abroad registered for temporary (2015—2017)</t>
  </si>
  <si>
    <t>Population temporarily absent above 6 months due to departure abroad by sex and voivodships (2015—2017)</t>
  </si>
  <si>
    <t>Migracje zagraniczne na pobyt stały według płci, wieku i stanu cywilnego prawnego migrantów (1981—2010, 2016, 2017)</t>
  </si>
  <si>
    <t>Migracje zagraniczne ludności na okres co najmniej 12 miesięcy według płci oraz kraju poprzedniego/następnego zamieszkania (2010, 2012—2016)</t>
  </si>
  <si>
    <t>Obywatele Unii Europejskiej, którzy otrzymali  zaświadczenie o zarejestrowaniu pobytu obywatela UE w Polsce według płci i obywatelstwa (2010—2017)</t>
  </si>
  <si>
    <t>Członkowie rodzin obywateli Unii Europejskiej, którzy otrzymali kartę pobytu członka rodziny obywatela UE w Polsce według płci i obywatelstwa (2010—2017)</t>
  </si>
  <si>
    <t>Obywatele Unii Europejskiej, którzy otrzymali dokument potwierdzający prawo stałego pobytu w Polsce według płci i obywatelstwa (2010—2017)</t>
  </si>
  <si>
    <t>Cudzoziemcy, którzy otrzymali zezwolenie na pobyt rezydenta długoterminowego Unii Europejskiej w Polsce według płci i obywatelstwa (2010—2017)</t>
  </si>
  <si>
    <t>Cudzoziemcy ubiegający się o ochronę międzynarodową w Polsce według obywatelstwa (2010—2017)</t>
  </si>
  <si>
    <t>Cudzoziemcy studiujący w Polsce według obywatelstwa (2000—2018)</t>
  </si>
  <si>
    <t>Cudzoziemcy, którzy otrzymali zezwolenie na pracę w Polsce według obywatelstwa (2010—2017)</t>
  </si>
  <si>
    <t>Cudzoziemcy, którzy otrzymali zezwolenie na pracę w Polsce według województw (2010—2017)</t>
  </si>
  <si>
    <t>Oświadczenia pracodawców o zamiarze powierzenia pracy cudzoziemcowi według obywatelstwa cudzoziemców, oraz okresu na jaki wystawiono oświadczenie (2014—2017)</t>
  </si>
  <si>
    <t>Nabycie obywatelstwa polskiego według krajów poprzedniego obywatelstwa (2005, 2010—2017)</t>
  </si>
  <si>
    <t>Nabycie obywatelstwa polskiego według krajów poprzedniego obywatelstwa i trybu nabycia obywatelstwa (2014—2017)</t>
  </si>
  <si>
    <t>Osoby, którym przyznano Kartę Polaka według kraju zamieszkania (2008—2017)</t>
  </si>
  <si>
    <t>Obywatele państw trzecich, którym odmówiono wjazdu na granicy zewnętrznej według obywatelstwa i rodzaju granicy (2014—2017)</t>
  </si>
  <si>
    <t>Obywatele państw trzecich, co do których stwierdzono fakt nielegalnego przebywania, nałożono obowiązek wyjazdu oraz którzy faktycznie opuścili terytorium Polski według obywatelstwa (2014—2017)</t>
  </si>
  <si>
    <t>Osoby przybyłe z zagranicy zameldowane na pobyt czasowy ponad 3 miesiące według płci i województw (2015—2017)</t>
  </si>
  <si>
    <t>Ludność czasowo nieobecna w związku z wyjazdem za granicę na okres ponad 6 miesięcy według płci i województw (2015—2017)</t>
  </si>
  <si>
    <t>Migracje zagraniczne</t>
  </si>
  <si>
    <t>International migration</t>
  </si>
  <si>
    <r>
      <t xml:space="preserve">                              W LATACH 2004—2016 WEDŁUG KRAJÓW PRZEBYWANIA — DANE SZACUNKOWE</t>
    </r>
    <r>
      <rPr>
        <b/>
        <i/>
        <vertAlign val="superscript"/>
        <sz val="9.5"/>
        <rFont val="Arial"/>
        <family val="2"/>
        <charset val="238"/>
      </rPr>
      <t>b</t>
    </r>
  </si>
  <si>
    <r>
      <t xml:space="preserve">                               NA OKRES PONAD 6 MIESIĄCY</t>
    </r>
    <r>
      <rPr>
        <b/>
        <i/>
        <vertAlign val="superscript"/>
        <sz val="9.5"/>
        <rFont val="Arial"/>
        <family val="2"/>
        <charset val="238"/>
      </rPr>
      <t>a</t>
    </r>
    <r>
      <rPr>
        <b/>
        <vertAlign val="superscript"/>
        <sz val="9.5"/>
        <rFont val="Arial"/>
        <family val="2"/>
        <charset val="238"/>
      </rPr>
      <t xml:space="preserve"> </t>
    </r>
    <r>
      <rPr>
        <b/>
        <sz val="9.5"/>
        <rFont val="Arial"/>
        <family val="2"/>
        <charset val="238"/>
      </rPr>
      <t>WEDŁUG PŁCI I WYBRANYCH KRAJÓW W 2017 R.</t>
    </r>
  </si>
  <si>
    <r>
      <t xml:space="preserve">                               NA OKRES PONAD 6 MIESIĄCY</t>
    </r>
    <r>
      <rPr>
        <b/>
        <i/>
        <vertAlign val="superscript"/>
        <sz val="9.5"/>
        <rFont val="Arial"/>
        <family val="2"/>
        <charset val="238"/>
      </rPr>
      <t>a</t>
    </r>
    <r>
      <rPr>
        <b/>
        <sz val="9.5"/>
        <rFont val="Arial"/>
        <family val="2"/>
        <charset val="238"/>
      </rPr>
      <t xml:space="preserve"> WEDŁUG PŁCI  I WIEKU  W 2017 R.</t>
    </r>
  </si>
  <si>
    <r>
      <t xml:space="preserve">                             NA OKRES PONAD 6 MIESIĄCY</t>
    </r>
    <r>
      <rPr>
        <b/>
        <vertAlign val="superscript"/>
        <sz val="9.5"/>
        <rFont val="Arial"/>
        <family val="2"/>
        <charset val="238"/>
      </rPr>
      <t>a</t>
    </r>
    <r>
      <rPr>
        <b/>
        <sz val="9.5"/>
        <rFont val="Arial"/>
        <family val="2"/>
        <charset val="238"/>
      </rPr>
      <t xml:space="preserve"> WEDŁUG PŁCI I WOJEWÓDZTW </t>
    </r>
  </si>
  <si>
    <r>
      <t xml:space="preserve">                         PERSONS AND FAMILIES WHO ARRIVED IN POLAND WITHIN REPATRIATION IN 2001</t>
    </r>
    <r>
      <rPr>
        <b/>
        <sz val="9.5"/>
        <rFont val="Arial"/>
        <family val="2"/>
        <charset val="238"/>
      </rPr>
      <t>—</t>
    </r>
    <r>
      <rPr>
        <b/>
        <i/>
        <sz val="9.5"/>
        <rFont val="Arial"/>
        <family val="2"/>
        <charset val="238"/>
      </rPr>
      <t>2017</t>
    </r>
  </si>
  <si>
    <r>
      <t xml:space="preserve">                          FOREIGNERS, WHO RECEIVED WORK PERMIT IN POLAND</t>
    </r>
    <r>
      <rPr>
        <b/>
        <i/>
        <vertAlign val="superscript"/>
        <sz val="9.5"/>
        <rFont val="Arial"/>
        <family val="2"/>
        <charset val="238"/>
      </rPr>
      <t>a</t>
    </r>
    <r>
      <rPr>
        <b/>
        <i/>
        <sz val="9.5"/>
        <rFont val="Arial"/>
        <family val="2"/>
        <charset val="238"/>
      </rPr>
      <t xml:space="preserve"> BY VOIVODSHIPS </t>
    </r>
  </si>
  <si>
    <r>
      <t xml:space="preserve">                         WEDŁUG OBYWATELSTWA</t>
    </r>
    <r>
      <rPr>
        <b/>
        <i/>
        <vertAlign val="superscript"/>
        <sz val="9.5"/>
        <rFont val="Arial"/>
        <family val="2"/>
        <charset val="238"/>
      </rPr>
      <t>a</t>
    </r>
  </si>
  <si>
    <r>
      <t xml:space="preserve">                          WEDŁUG OBYWATELSTWA</t>
    </r>
    <r>
      <rPr>
        <b/>
        <i/>
        <vertAlign val="superscript"/>
        <sz val="9.5"/>
        <rFont val="Arial"/>
        <family val="2"/>
        <charset val="238"/>
      </rPr>
      <t>a</t>
    </r>
  </si>
  <si>
    <r>
      <t xml:space="preserve">Migracje zagraniczne </t>
    </r>
    <r>
      <rPr>
        <sz val="9.5"/>
        <rFont val="Arial"/>
        <family val="2"/>
        <charset val="238"/>
      </rPr>
      <t>— patrz uwagi do działu III, pkt 6</t>
    </r>
  </si>
  <si>
    <r>
      <t>TABL. 67 (214). LUDNOŚĆ NIEOBECNA W ZWIĄZKU Z WYJAZDEM ZA GRANICĘ NA POBYT CZASOWY</t>
    </r>
    <r>
      <rPr>
        <b/>
        <i/>
        <vertAlign val="superscript"/>
        <sz val="9.5"/>
        <rFont val="Arial"/>
        <family val="2"/>
        <charset val="238"/>
      </rPr>
      <t>a</t>
    </r>
    <r>
      <rPr>
        <b/>
        <vertAlign val="superscript"/>
        <sz val="9.5"/>
        <rFont val="Arial"/>
        <family val="2"/>
        <charset val="238"/>
      </rPr>
      <t xml:space="preserve"> </t>
    </r>
    <r>
      <rPr>
        <b/>
        <sz val="9.5"/>
        <rFont val="Arial"/>
        <family val="2"/>
        <charset val="238"/>
      </rPr>
      <t xml:space="preserve"> </t>
    </r>
  </si>
  <si>
    <r>
      <t xml:space="preserve">                              POPULATION ABSENT IN 2004—2016 DUE TO DEPARTURE ABROAD FOR TEMPORARY STAY</t>
    </r>
    <r>
      <rPr>
        <b/>
        <i/>
        <vertAlign val="superscript"/>
        <sz val="9.5"/>
        <rFont val="Arial"/>
        <family val="2"/>
        <charset val="238"/>
      </rPr>
      <t xml:space="preserve">a </t>
    </r>
  </si>
  <si>
    <r>
      <t xml:space="preserve">                              BY COUNTRIES OF STAY — ESTIMATES</t>
    </r>
    <r>
      <rPr>
        <b/>
        <i/>
        <vertAlign val="superscript"/>
        <sz val="9.5"/>
        <rFont val="Arial"/>
        <family val="2"/>
        <charset val="238"/>
      </rPr>
      <t>b</t>
    </r>
    <r>
      <rPr>
        <b/>
        <i/>
        <sz val="9.5"/>
        <rFont val="Arial"/>
        <family val="2"/>
        <charset val="238"/>
      </rPr>
      <t xml:space="preserve"> </t>
    </r>
  </si>
  <si>
    <r>
      <t xml:space="preserve">                              Stan w końcu roku   </t>
    </r>
    <r>
      <rPr>
        <i/>
        <sz val="9.5"/>
        <rFont val="Arial"/>
        <family val="2"/>
        <charset val="238"/>
      </rPr>
      <t>As of end of year</t>
    </r>
  </si>
  <si>
    <r>
      <t xml:space="preserve">KRAJ PRZEBYWANIA
 </t>
    </r>
    <r>
      <rPr>
        <i/>
        <sz val="9.5"/>
        <color indexed="8"/>
        <rFont val="Arial"/>
        <family val="2"/>
        <charset val="238"/>
      </rPr>
      <t>COUNTRY OF STAY</t>
    </r>
  </si>
  <si>
    <r>
      <t>2010</t>
    </r>
    <r>
      <rPr>
        <i/>
        <vertAlign val="superscript"/>
        <sz val="9.5"/>
        <color indexed="8"/>
        <rFont val="Arial"/>
        <family val="2"/>
        <charset val="238"/>
      </rPr>
      <t>c</t>
    </r>
  </si>
  <si>
    <r>
      <rPr>
        <sz val="9.5"/>
        <rFont val="Arial"/>
        <family val="2"/>
        <charset val="238"/>
      </rPr>
      <t>w tysiącach</t>
    </r>
    <r>
      <rPr>
        <i/>
        <sz val="9.5"/>
        <rFont val="Arial"/>
        <family val="2"/>
        <charset val="238"/>
      </rPr>
      <t xml:space="preserve">  in thousands</t>
    </r>
  </si>
  <si>
    <r>
      <t xml:space="preserve">Ogółem </t>
    </r>
    <r>
      <rPr>
        <b/>
        <i/>
        <sz val="9.5"/>
        <color indexed="8"/>
        <rFont val="Arial"/>
        <family val="2"/>
        <charset val="238"/>
      </rPr>
      <t xml:space="preserve"> Total</t>
    </r>
  </si>
  <si>
    <r>
      <t xml:space="preserve"> Europa  </t>
    </r>
    <r>
      <rPr>
        <b/>
        <i/>
        <sz val="9.5"/>
        <color indexed="8"/>
        <rFont val="Arial"/>
        <family val="2"/>
        <charset val="238"/>
      </rPr>
      <t>Europe</t>
    </r>
  </si>
  <si>
    <r>
      <t xml:space="preserve">    Unia Europejska (27 krajów)</t>
    </r>
    <r>
      <rPr>
        <i/>
        <vertAlign val="superscript"/>
        <sz val="9.5"/>
        <color indexed="8"/>
        <rFont val="Arial"/>
        <family val="2"/>
        <charset val="238"/>
      </rPr>
      <t>d</t>
    </r>
  </si>
  <si>
    <r>
      <t xml:space="preserve">    European Union (27 countries)</t>
    </r>
    <r>
      <rPr>
        <i/>
        <vertAlign val="superscript"/>
        <sz val="9.5"/>
        <color indexed="8"/>
        <rFont val="Arial"/>
        <family val="2"/>
        <charset val="238"/>
      </rPr>
      <t>d</t>
    </r>
  </si>
  <si>
    <r>
      <t xml:space="preserve">      w tym:  </t>
    </r>
    <r>
      <rPr>
        <i/>
        <sz val="9.5"/>
        <color indexed="8"/>
        <rFont val="Arial"/>
        <family val="2"/>
        <charset val="238"/>
      </rPr>
      <t>of which:</t>
    </r>
  </si>
  <si>
    <r>
      <t xml:space="preserve">        Austria   </t>
    </r>
    <r>
      <rPr>
        <i/>
        <sz val="9.5"/>
        <color indexed="8"/>
        <rFont val="Arial"/>
        <family val="2"/>
        <charset val="238"/>
      </rPr>
      <t>Austria</t>
    </r>
  </si>
  <si>
    <r>
      <t xml:space="preserve">        Belgia  </t>
    </r>
    <r>
      <rPr>
        <i/>
        <sz val="9.5"/>
        <color indexed="8"/>
        <rFont val="Arial"/>
        <family val="2"/>
        <charset val="238"/>
      </rPr>
      <t xml:space="preserve"> Belgium</t>
    </r>
  </si>
  <si>
    <r>
      <t xml:space="preserve">        Cypr  </t>
    </r>
    <r>
      <rPr>
        <i/>
        <sz val="9.5"/>
        <color indexed="8"/>
        <rFont val="Arial"/>
        <family val="2"/>
        <charset val="238"/>
      </rPr>
      <t>Cyprus</t>
    </r>
  </si>
  <si>
    <r>
      <t xml:space="preserve">        Czechy   </t>
    </r>
    <r>
      <rPr>
        <i/>
        <sz val="9.5"/>
        <color indexed="8"/>
        <rFont val="Arial"/>
        <family val="2"/>
        <charset val="238"/>
      </rPr>
      <t>Czech Republic</t>
    </r>
  </si>
  <si>
    <r>
      <t xml:space="preserve">        Dania  </t>
    </r>
    <r>
      <rPr>
        <i/>
        <sz val="9.5"/>
        <color indexed="8"/>
        <rFont val="Arial"/>
        <family val="2"/>
        <charset val="238"/>
      </rPr>
      <t>Denmark</t>
    </r>
  </si>
  <si>
    <r>
      <t xml:space="preserve">        Finlandia   </t>
    </r>
    <r>
      <rPr>
        <i/>
        <sz val="9.5"/>
        <color indexed="8"/>
        <rFont val="Arial"/>
        <family val="2"/>
        <charset val="238"/>
      </rPr>
      <t>Finland</t>
    </r>
  </si>
  <si>
    <r>
      <t xml:space="preserve">        Francja   </t>
    </r>
    <r>
      <rPr>
        <i/>
        <sz val="9.5"/>
        <color indexed="8"/>
        <rFont val="Arial"/>
        <family val="2"/>
        <charset val="238"/>
      </rPr>
      <t>France</t>
    </r>
  </si>
  <si>
    <r>
      <t xml:space="preserve">        Grecja   </t>
    </r>
    <r>
      <rPr>
        <i/>
        <sz val="9.5"/>
        <color indexed="8"/>
        <rFont val="Arial"/>
        <family val="2"/>
        <charset val="238"/>
      </rPr>
      <t>Greece</t>
    </r>
  </si>
  <si>
    <r>
      <t xml:space="preserve">        Hiszpania  </t>
    </r>
    <r>
      <rPr>
        <i/>
        <sz val="9.5"/>
        <color indexed="8"/>
        <rFont val="Arial"/>
        <family val="2"/>
        <charset val="238"/>
      </rPr>
      <t xml:space="preserve"> Spain</t>
    </r>
  </si>
  <si>
    <r>
      <t xml:space="preserve">        Holandia   </t>
    </r>
    <r>
      <rPr>
        <i/>
        <sz val="9.5"/>
        <color indexed="8"/>
        <rFont val="Arial"/>
        <family val="2"/>
        <charset val="238"/>
      </rPr>
      <t>Netherlands</t>
    </r>
  </si>
  <si>
    <r>
      <t xml:space="preserve">        Irlandia   </t>
    </r>
    <r>
      <rPr>
        <i/>
        <sz val="9.5"/>
        <color indexed="8"/>
        <rFont val="Arial"/>
        <family val="2"/>
        <charset val="238"/>
      </rPr>
      <t>Ireland</t>
    </r>
  </si>
  <si>
    <r>
      <t xml:space="preserve">        Niemcy   </t>
    </r>
    <r>
      <rPr>
        <i/>
        <sz val="9.5"/>
        <color indexed="8"/>
        <rFont val="Arial"/>
        <family val="2"/>
        <charset val="238"/>
      </rPr>
      <t>Germany</t>
    </r>
  </si>
  <si>
    <r>
      <t xml:space="preserve">        Portugalia   </t>
    </r>
    <r>
      <rPr>
        <i/>
        <sz val="9.5"/>
        <color indexed="8"/>
        <rFont val="Arial"/>
        <family val="2"/>
        <charset val="238"/>
      </rPr>
      <t>Portugal</t>
    </r>
  </si>
  <si>
    <r>
      <t xml:space="preserve">        Szwecja  </t>
    </r>
    <r>
      <rPr>
        <i/>
        <sz val="9.5"/>
        <color indexed="8"/>
        <rFont val="Arial"/>
        <family val="2"/>
        <charset val="238"/>
      </rPr>
      <t xml:space="preserve"> Sweden</t>
    </r>
  </si>
  <si>
    <r>
      <t xml:space="preserve">        Wielka Brytania  </t>
    </r>
    <r>
      <rPr>
        <i/>
        <sz val="9.5"/>
        <color indexed="8"/>
        <rFont val="Arial"/>
        <family val="2"/>
        <charset val="238"/>
      </rPr>
      <t>United Kingdom</t>
    </r>
  </si>
  <si>
    <r>
      <t xml:space="preserve">        Włochy  </t>
    </r>
    <r>
      <rPr>
        <i/>
        <sz val="9.5"/>
        <color indexed="8"/>
        <rFont val="Arial"/>
        <family val="2"/>
        <charset val="238"/>
      </rPr>
      <t xml:space="preserve"> Italy</t>
    </r>
  </si>
  <si>
    <r>
      <t xml:space="preserve">     W tym Norwegia   </t>
    </r>
    <r>
      <rPr>
        <i/>
        <sz val="9.5"/>
        <color indexed="8"/>
        <rFont val="Arial"/>
        <family val="2"/>
        <charset val="238"/>
      </rPr>
      <t>Of which Norway</t>
    </r>
  </si>
  <si>
    <r>
      <rPr>
        <i/>
        <sz val="9.5"/>
        <rFont val="Arial"/>
        <family val="2"/>
        <charset val="238"/>
      </rPr>
      <t>a</t>
    </r>
    <r>
      <rPr>
        <sz val="9.5"/>
        <rFont val="Arial"/>
        <family val="2"/>
        <charset val="238"/>
      </rPr>
      <t>  Dla lat 2004 i 2005 — powyżej 2 miesięcy, dla lat 2010—2016 — powyżej 3 miesięcy.</t>
    </r>
    <r>
      <rPr>
        <i/>
        <sz val="9.5"/>
        <rFont val="Arial"/>
        <family val="2"/>
        <charset val="238"/>
      </rPr>
      <t xml:space="preserve"> b</t>
    </r>
    <r>
      <rPr>
        <sz val="9.5"/>
        <rFont val="Arial"/>
        <family val="2"/>
        <charset val="238"/>
      </rPr>
      <t xml:space="preserve">  Prezentowane szacunki powinny być traktowane jako przybliżone ze względu na zróżnicowane źródła danych — krajowe i zagraniczne; patrz Uwagi do działu III, punkt 13. </t>
    </r>
    <r>
      <rPr>
        <i/>
        <sz val="9.5"/>
        <rFont val="Arial"/>
        <family val="2"/>
        <charset val="238"/>
      </rPr>
      <t>c</t>
    </r>
    <r>
      <rPr>
        <sz val="9.5"/>
        <rFont val="Arial"/>
        <family val="2"/>
        <charset val="238"/>
      </rPr>
      <t xml:space="preserve">  Dane zostały skorygowane (w oparciu o wyniki NSP 2011) w stosunku do publikowanych w rocznikach w latach 2010 i 2011. </t>
    </r>
    <r>
      <rPr>
        <i/>
        <sz val="9.5"/>
        <rFont val="Arial"/>
        <family val="2"/>
        <charset val="238"/>
      </rPr>
      <t>d</t>
    </r>
    <r>
      <rPr>
        <sz val="9.5"/>
        <rFont val="Arial"/>
        <family val="2"/>
        <charset val="238"/>
      </rPr>
      <t xml:space="preserve">  Do 2005 r. — 25 krajów. </t>
    </r>
  </si>
  <si>
    <r>
      <t xml:space="preserve">                               DEPARTURE ABROAD</t>
    </r>
    <r>
      <rPr>
        <b/>
        <i/>
        <vertAlign val="superscript"/>
        <sz val="9.5"/>
        <rFont val="Arial"/>
        <family val="2"/>
        <charset val="238"/>
      </rPr>
      <t>a</t>
    </r>
    <r>
      <rPr>
        <b/>
        <i/>
        <sz val="9.5"/>
        <rFont val="Arial"/>
        <family val="2"/>
        <charset val="238"/>
      </rPr>
      <t xml:space="preserve"> BY SEX AND SELECTED COUNTRIES IN 2017</t>
    </r>
  </si>
  <si>
    <r>
      <t xml:space="preserve">                             </t>
    </r>
    <r>
      <rPr>
        <i/>
        <sz val="9.5"/>
        <rFont val="Arial"/>
        <family val="2"/>
        <charset val="238"/>
      </rPr>
      <t>As of December 31</t>
    </r>
  </si>
  <si>
    <r>
      <t xml:space="preserve">KRAJ
CZASOWEGO POBYTU 
</t>
    </r>
    <r>
      <rPr>
        <i/>
        <sz val="9.5"/>
        <rFont val="Arial"/>
        <family val="2"/>
        <charset val="238"/>
      </rPr>
      <t>COUNTRY
OF TEMPORARY STAY</t>
    </r>
  </si>
  <si>
    <r>
      <t xml:space="preserve">Ogółem   </t>
    </r>
    <r>
      <rPr>
        <i/>
        <sz val="9.5"/>
        <rFont val="Arial"/>
        <family val="2"/>
        <charset val="238"/>
      </rPr>
      <t>Total</t>
    </r>
  </si>
  <si>
    <r>
      <t xml:space="preserve">Miasta   </t>
    </r>
    <r>
      <rPr>
        <i/>
        <sz val="9.5"/>
        <rFont val="Arial"/>
        <family val="2"/>
        <charset val="238"/>
      </rPr>
      <t>Urban areas</t>
    </r>
  </si>
  <si>
    <r>
      <t xml:space="preserve">Wieś   </t>
    </r>
    <r>
      <rPr>
        <i/>
        <sz val="9.5"/>
        <rFont val="Arial"/>
        <family val="2"/>
        <charset val="238"/>
      </rPr>
      <t>Rural areas</t>
    </r>
  </si>
  <si>
    <r>
      <t xml:space="preserve">razem
</t>
    </r>
    <r>
      <rPr>
        <i/>
        <sz val="9.5"/>
        <rFont val="Arial"/>
        <family val="2"/>
        <charset val="238"/>
      </rPr>
      <t>total</t>
    </r>
  </si>
  <si>
    <r>
      <t xml:space="preserve">męż-
czyźni
 </t>
    </r>
    <r>
      <rPr>
        <i/>
        <sz val="9.5"/>
        <rFont val="Arial"/>
        <family val="2"/>
        <charset val="238"/>
      </rPr>
      <t>males</t>
    </r>
  </si>
  <si>
    <r>
      <t>kobiety</t>
    </r>
    <r>
      <rPr>
        <i/>
        <sz val="9.5"/>
        <rFont val="Arial"/>
        <family val="2"/>
        <charset val="238"/>
      </rPr>
      <t xml:space="preserve"> 
females</t>
    </r>
  </si>
  <si>
    <r>
      <t xml:space="preserve">razem 
</t>
    </r>
    <r>
      <rPr>
        <i/>
        <sz val="9.5"/>
        <rFont val="Arial"/>
        <family val="2"/>
        <charset val="238"/>
      </rPr>
      <t>total</t>
    </r>
  </si>
  <si>
    <r>
      <t xml:space="preserve">razem </t>
    </r>
    <r>
      <rPr>
        <i/>
        <sz val="9.5"/>
        <rFont val="Arial"/>
        <family val="2"/>
        <charset val="238"/>
      </rPr>
      <t>total</t>
    </r>
  </si>
  <si>
    <r>
      <t>kobiety</t>
    </r>
    <r>
      <rPr>
        <i/>
        <sz val="9.5"/>
        <rFont val="Arial"/>
        <family val="2"/>
        <charset val="238"/>
      </rPr>
      <t xml:space="preserve"> females</t>
    </r>
  </si>
  <si>
    <r>
      <t xml:space="preserve">OGÓŁEM   </t>
    </r>
    <r>
      <rPr>
        <b/>
        <i/>
        <sz val="9.5"/>
        <rFont val="Arial"/>
        <family val="2"/>
        <charset val="238"/>
      </rPr>
      <t>TOTAL</t>
    </r>
  </si>
  <si>
    <r>
      <t xml:space="preserve">Europa   </t>
    </r>
    <r>
      <rPr>
        <b/>
        <i/>
        <sz val="9.5"/>
        <rFont val="Arial"/>
        <family val="2"/>
        <charset val="238"/>
      </rPr>
      <t>Europe</t>
    </r>
  </si>
  <si>
    <r>
      <t xml:space="preserve">   w tym:   </t>
    </r>
    <r>
      <rPr>
        <i/>
        <sz val="9.5"/>
        <rFont val="Arial"/>
        <family val="2"/>
        <charset val="238"/>
      </rPr>
      <t>of which:</t>
    </r>
  </si>
  <si>
    <r>
      <t xml:space="preserve">Austria </t>
    </r>
    <r>
      <rPr>
        <i/>
        <sz val="9.5"/>
        <rFont val="Arial"/>
        <family val="2"/>
        <charset val="238"/>
      </rPr>
      <t>Austria</t>
    </r>
  </si>
  <si>
    <r>
      <t xml:space="preserve">Belgia </t>
    </r>
    <r>
      <rPr>
        <i/>
        <sz val="9.5"/>
        <rFont val="Arial"/>
        <family val="2"/>
        <charset val="238"/>
      </rPr>
      <t>Belgium</t>
    </r>
  </si>
  <si>
    <r>
      <t xml:space="preserve">Cypr </t>
    </r>
    <r>
      <rPr>
        <i/>
        <sz val="9.5"/>
        <rFont val="Arial"/>
        <family val="2"/>
        <charset val="238"/>
      </rPr>
      <t>Cyprus</t>
    </r>
  </si>
  <si>
    <r>
      <t xml:space="preserve">Czechy </t>
    </r>
    <r>
      <rPr>
        <i/>
        <sz val="9.5"/>
        <rFont val="Arial"/>
        <family val="2"/>
        <charset val="238"/>
      </rPr>
      <t>Czech Republic</t>
    </r>
  </si>
  <si>
    <r>
      <t xml:space="preserve">Dania </t>
    </r>
    <r>
      <rPr>
        <i/>
        <sz val="9.5"/>
        <rFont val="Arial"/>
        <family val="2"/>
        <charset val="238"/>
      </rPr>
      <t>Denmark</t>
    </r>
  </si>
  <si>
    <r>
      <t xml:space="preserve">Finlandia </t>
    </r>
    <r>
      <rPr>
        <i/>
        <sz val="9.5"/>
        <rFont val="Arial"/>
        <family val="2"/>
        <charset val="238"/>
      </rPr>
      <t>Finland</t>
    </r>
  </si>
  <si>
    <r>
      <t xml:space="preserve">Francja </t>
    </r>
    <r>
      <rPr>
        <i/>
        <sz val="9.5"/>
        <rFont val="Arial"/>
        <family val="2"/>
        <charset val="238"/>
      </rPr>
      <t>France</t>
    </r>
  </si>
  <si>
    <r>
      <t xml:space="preserve">Grecja </t>
    </r>
    <r>
      <rPr>
        <i/>
        <sz val="9.5"/>
        <rFont val="Arial"/>
        <family val="2"/>
        <charset val="238"/>
      </rPr>
      <t>Greece</t>
    </r>
  </si>
  <si>
    <r>
      <t xml:space="preserve">Hiszpania </t>
    </r>
    <r>
      <rPr>
        <i/>
        <sz val="9.5"/>
        <rFont val="Arial"/>
        <family val="2"/>
        <charset val="238"/>
      </rPr>
      <t>Spain</t>
    </r>
  </si>
  <si>
    <r>
      <t>Holandia</t>
    </r>
    <r>
      <rPr>
        <i/>
        <sz val="9.5"/>
        <rFont val="Arial"/>
        <family val="2"/>
        <charset val="238"/>
      </rPr>
      <t xml:space="preserve"> Netherlands </t>
    </r>
  </si>
  <si>
    <r>
      <t>Irlandia</t>
    </r>
    <r>
      <rPr>
        <i/>
        <sz val="9.5"/>
        <rFont val="Arial"/>
        <family val="2"/>
        <charset val="238"/>
      </rPr>
      <t xml:space="preserve"> Ireland</t>
    </r>
  </si>
  <si>
    <r>
      <t>Islandia</t>
    </r>
    <r>
      <rPr>
        <i/>
        <sz val="9.5"/>
        <rFont val="Arial"/>
        <family val="2"/>
        <charset val="238"/>
      </rPr>
      <t xml:space="preserve"> Iceland</t>
    </r>
  </si>
  <si>
    <r>
      <t xml:space="preserve">Luksemburg </t>
    </r>
    <r>
      <rPr>
        <i/>
        <sz val="9.5"/>
        <rFont val="Arial"/>
        <family val="2"/>
        <charset val="238"/>
      </rPr>
      <t>Luxembourg</t>
    </r>
  </si>
  <si>
    <r>
      <t xml:space="preserve">Niemcy </t>
    </r>
    <r>
      <rPr>
        <i/>
        <sz val="9.5"/>
        <rFont val="Arial"/>
        <family val="2"/>
        <charset val="238"/>
      </rPr>
      <t>Germany</t>
    </r>
  </si>
  <si>
    <r>
      <t>Norwegia</t>
    </r>
    <r>
      <rPr>
        <i/>
        <sz val="9.5"/>
        <rFont val="Arial"/>
        <family val="2"/>
        <charset val="238"/>
      </rPr>
      <t xml:space="preserve"> Norway</t>
    </r>
  </si>
  <si>
    <r>
      <t xml:space="preserve">Szwajcaria </t>
    </r>
    <r>
      <rPr>
        <i/>
        <sz val="9.5"/>
        <rFont val="Arial"/>
        <family val="2"/>
        <charset val="238"/>
      </rPr>
      <t>Switzerland</t>
    </r>
  </si>
  <si>
    <r>
      <t xml:space="preserve">Szwecja </t>
    </r>
    <r>
      <rPr>
        <i/>
        <sz val="9.5"/>
        <rFont val="Arial"/>
        <family val="2"/>
        <charset val="238"/>
      </rPr>
      <t>Sweden</t>
    </r>
  </si>
  <si>
    <r>
      <t xml:space="preserve">Ukraina </t>
    </r>
    <r>
      <rPr>
        <i/>
        <sz val="9.5"/>
        <rFont val="Arial"/>
        <family val="2"/>
        <charset val="238"/>
      </rPr>
      <t xml:space="preserve">  Ukraine</t>
    </r>
  </si>
  <si>
    <r>
      <t xml:space="preserve">Wielka Brytania </t>
    </r>
    <r>
      <rPr>
        <i/>
        <sz val="9.5"/>
        <rFont val="Arial"/>
        <family val="2"/>
        <charset val="238"/>
      </rPr>
      <t>United Kingdom</t>
    </r>
  </si>
  <si>
    <r>
      <t xml:space="preserve">Włochy </t>
    </r>
    <r>
      <rPr>
        <i/>
        <sz val="9.5"/>
        <rFont val="Arial"/>
        <family val="2"/>
        <charset val="238"/>
      </rPr>
      <t>Italy</t>
    </r>
  </si>
  <si>
    <r>
      <t xml:space="preserve">Azja   </t>
    </r>
    <r>
      <rPr>
        <b/>
        <i/>
        <sz val="9.5"/>
        <rFont val="Arial"/>
        <family val="2"/>
        <charset val="238"/>
      </rPr>
      <t>Asia</t>
    </r>
  </si>
  <si>
    <r>
      <t xml:space="preserve">Chiny   </t>
    </r>
    <r>
      <rPr>
        <i/>
        <sz val="9.5"/>
        <rFont val="Arial"/>
        <family val="2"/>
        <charset val="238"/>
      </rPr>
      <t>China</t>
    </r>
  </si>
  <si>
    <r>
      <t xml:space="preserve">Afryka   </t>
    </r>
    <r>
      <rPr>
        <b/>
        <i/>
        <sz val="9.5"/>
        <rFont val="Arial"/>
        <family val="2"/>
        <charset val="238"/>
      </rPr>
      <t>Africa</t>
    </r>
  </si>
  <si>
    <r>
      <t xml:space="preserve">Kanada   </t>
    </r>
    <r>
      <rPr>
        <i/>
        <sz val="9.5"/>
        <rFont val="Arial"/>
        <family val="2"/>
        <charset val="238"/>
      </rPr>
      <t>Canada</t>
    </r>
  </si>
  <si>
    <r>
      <t xml:space="preserve">Stany Zjednoczone  </t>
    </r>
    <r>
      <rPr>
        <i/>
        <sz val="9.5"/>
        <rFont val="Arial"/>
        <family val="2"/>
        <charset val="238"/>
      </rPr>
      <t xml:space="preserve">United States </t>
    </r>
  </si>
  <si>
    <r>
      <t>a</t>
    </r>
    <r>
      <rPr>
        <sz val="9.5"/>
        <rFont val="Arial"/>
        <family val="2"/>
        <charset val="238"/>
      </rPr>
      <t xml:space="preserve"> Osoby, które zgłosiły wyjazd na pobyt czasowy za granicę w ewidencji ludności.</t>
    </r>
  </si>
  <si>
    <r>
      <t xml:space="preserve">                               DUE TO DEPATRURE ABROAD</t>
    </r>
    <r>
      <rPr>
        <b/>
        <i/>
        <vertAlign val="superscript"/>
        <sz val="9.5"/>
        <rFont val="Arial"/>
        <family val="2"/>
        <charset val="238"/>
      </rPr>
      <t>a</t>
    </r>
    <r>
      <rPr>
        <b/>
        <i/>
        <sz val="9.5"/>
        <rFont val="Arial"/>
        <family val="2"/>
        <charset val="238"/>
      </rPr>
      <t xml:space="preserve"> BY SEX AND AGE IN 2017</t>
    </r>
  </si>
  <si>
    <r>
      <t xml:space="preserve">WIEK
</t>
    </r>
    <r>
      <rPr>
        <i/>
        <sz val="9.5"/>
        <rFont val="Arial"/>
        <family val="2"/>
        <charset val="238"/>
      </rPr>
      <t>AGE</t>
    </r>
  </si>
  <si>
    <r>
      <t xml:space="preserve">Ogółem </t>
    </r>
    <r>
      <rPr>
        <i/>
        <sz val="9.5"/>
        <rFont val="Arial"/>
        <family val="2"/>
        <charset val="238"/>
      </rPr>
      <t>Total</t>
    </r>
  </si>
  <si>
    <r>
      <t xml:space="preserve">Miasta </t>
    </r>
    <r>
      <rPr>
        <i/>
        <sz val="9.5"/>
        <rFont val="Arial"/>
        <family val="2"/>
        <charset val="238"/>
      </rPr>
      <t>Urban areas</t>
    </r>
  </si>
  <si>
    <r>
      <t xml:space="preserve">Wieś </t>
    </r>
    <r>
      <rPr>
        <i/>
        <sz val="9.5"/>
        <rFont val="Arial"/>
        <family val="2"/>
        <charset val="238"/>
      </rPr>
      <t>Rural areas</t>
    </r>
  </si>
  <si>
    <r>
      <t xml:space="preserve">mężczyźni 
</t>
    </r>
    <r>
      <rPr>
        <i/>
        <sz val="9.5"/>
        <rFont val="Arial"/>
        <family val="2"/>
        <charset val="238"/>
      </rPr>
      <t>males</t>
    </r>
  </si>
  <si>
    <r>
      <t xml:space="preserve">                             POPULATION TEMPORARILY ABSENT ABOVE 6 MONTHS DUE TO DEPARTURE ABROAD</t>
    </r>
    <r>
      <rPr>
        <i/>
        <vertAlign val="superscript"/>
        <sz val="9.5"/>
        <rFont val="Arial"/>
        <family val="2"/>
        <charset val="238"/>
      </rPr>
      <t>a</t>
    </r>
    <r>
      <rPr>
        <b/>
        <i/>
        <sz val="9.5"/>
        <rFont val="Arial"/>
        <family val="2"/>
        <charset val="238"/>
      </rPr>
      <t xml:space="preserve"> </t>
    </r>
  </si>
  <si>
    <r>
      <t xml:space="preserve">LATA
</t>
    </r>
    <r>
      <rPr>
        <i/>
        <sz val="9.5"/>
        <rFont val="Arial"/>
        <family val="2"/>
        <charset val="238"/>
      </rPr>
      <t>YEAR</t>
    </r>
    <r>
      <rPr>
        <sz val="9.5"/>
        <rFont val="Arial"/>
        <family val="2"/>
        <charset val="238"/>
      </rPr>
      <t xml:space="preserve">
WOJEWÓDZTWA</t>
    </r>
    <r>
      <rPr>
        <i/>
        <sz val="9.5"/>
        <rFont val="Arial"/>
        <family val="2"/>
        <charset val="238"/>
      </rPr>
      <t xml:space="preserve">
VOIVODSHIPS</t>
    </r>
  </si>
  <si>
    <r>
      <t>a</t>
    </r>
    <r>
      <rPr>
        <sz val="9.5"/>
        <rFont val="Arial"/>
        <family val="2"/>
        <charset val="238"/>
      </rPr>
      <t xml:space="preserve"> Osoby, które zgłosiły wyjazd na pobyt czasowy za granicę w ewidencji ludności, patrz uwagi do działu III, pkt 4. </t>
    </r>
  </si>
  <si>
    <r>
      <t xml:space="preserve">KRAJ POPRZEDNIEGO 
ZAMIESZKANIA
</t>
    </r>
    <r>
      <rPr>
        <i/>
        <sz val="9.5"/>
        <rFont val="Arial"/>
        <family val="2"/>
        <charset val="238"/>
      </rPr>
      <t xml:space="preserve">COUNTRY OF PREVIOUS 
RESIDENCE </t>
    </r>
  </si>
  <si>
    <r>
      <t xml:space="preserve">mężczy-źni 
</t>
    </r>
    <r>
      <rPr>
        <i/>
        <sz val="9.5"/>
        <rFont val="Arial"/>
        <family val="2"/>
        <charset val="238"/>
      </rPr>
      <t>males</t>
    </r>
  </si>
  <si>
    <r>
      <t xml:space="preserve">    w tym:   </t>
    </r>
    <r>
      <rPr>
        <i/>
        <sz val="9.5"/>
        <rFont val="Arial"/>
        <family val="2"/>
        <charset val="238"/>
      </rPr>
      <t>of which:</t>
    </r>
  </si>
  <si>
    <r>
      <t xml:space="preserve">Belgia  </t>
    </r>
    <r>
      <rPr>
        <i/>
        <sz val="9.5"/>
        <rFont val="Arial"/>
        <family val="2"/>
        <charset val="238"/>
      </rPr>
      <t xml:space="preserve"> Belgium</t>
    </r>
  </si>
  <si>
    <r>
      <t xml:space="preserve">Białoruś   </t>
    </r>
    <r>
      <rPr>
        <i/>
        <sz val="9.5"/>
        <rFont val="Arial"/>
        <family val="2"/>
        <charset val="238"/>
      </rPr>
      <t>Belarus</t>
    </r>
  </si>
  <si>
    <r>
      <t xml:space="preserve">Bułgaria </t>
    </r>
    <r>
      <rPr>
        <i/>
        <sz val="9.5"/>
        <rFont val="Arial"/>
        <family val="2"/>
        <charset val="238"/>
      </rPr>
      <t>Bulgaria</t>
    </r>
  </si>
  <si>
    <r>
      <t xml:space="preserve">Czechy  </t>
    </r>
    <r>
      <rPr>
        <i/>
        <sz val="9.5"/>
        <rFont val="Arial"/>
        <family val="2"/>
        <charset val="238"/>
      </rPr>
      <t>Czech Republic</t>
    </r>
  </si>
  <si>
    <r>
      <t xml:space="preserve">Francja   </t>
    </r>
    <r>
      <rPr>
        <i/>
        <sz val="9.5"/>
        <rFont val="Arial"/>
        <family val="2"/>
        <charset val="238"/>
      </rPr>
      <t>France</t>
    </r>
  </si>
  <si>
    <r>
      <t xml:space="preserve">Hiszpania    </t>
    </r>
    <r>
      <rPr>
        <i/>
        <sz val="9.5"/>
        <rFont val="Arial"/>
        <family val="2"/>
        <charset val="238"/>
      </rPr>
      <t>Spain</t>
    </r>
  </si>
  <si>
    <r>
      <t xml:space="preserve">Holandia   </t>
    </r>
    <r>
      <rPr>
        <i/>
        <sz val="9.5"/>
        <rFont val="Arial"/>
        <family val="2"/>
        <charset val="238"/>
      </rPr>
      <t xml:space="preserve">Netherlands </t>
    </r>
  </si>
  <si>
    <r>
      <t xml:space="preserve">Litwa   </t>
    </r>
    <r>
      <rPr>
        <i/>
        <sz val="9.5"/>
        <rFont val="Arial"/>
        <family val="2"/>
        <charset val="238"/>
      </rPr>
      <t xml:space="preserve"> Lithuania</t>
    </r>
  </si>
  <si>
    <r>
      <t xml:space="preserve">Mołdawia    </t>
    </r>
    <r>
      <rPr>
        <i/>
        <sz val="9.5"/>
        <rFont val="Arial"/>
        <family val="2"/>
        <charset val="238"/>
      </rPr>
      <t>Moldova</t>
    </r>
  </si>
  <si>
    <r>
      <t xml:space="preserve">Niemcy   </t>
    </r>
    <r>
      <rPr>
        <i/>
        <sz val="9.5"/>
        <rFont val="Arial"/>
        <family val="2"/>
        <charset val="238"/>
      </rPr>
      <t>Germany</t>
    </r>
  </si>
  <si>
    <r>
      <t xml:space="preserve">Portugalia </t>
    </r>
    <r>
      <rPr>
        <i/>
        <sz val="9.5"/>
        <rFont val="Arial"/>
        <family val="2"/>
        <charset val="238"/>
      </rPr>
      <t>Portugal</t>
    </r>
  </si>
  <si>
    <r>
      <t xml:space="preserve">Rosja   </t>
    </r>
    <r>
      <rPr>
        <i/>
        <sz val="9.5"/>
        <rFont val="Arial"/>
        <family val="2"/>
        <charset val="238"/>
      </rPr>
      <t xml:space="preserve"> Russia  </t>
    </r>
  </si>
  <si>
    <r>
      <t xml:space="preserve">Rumunia   </t>
    </r>
    <r>
      <rPr>
        <i/>
        <sz val="9.5"/>
        <rFont val="Arial"/>
        <family val="2"/>
        <charset val="238"/>
      </rPr>
      <t xml:space="preserve">Romania </t>
    </r>
  </si>
  <si>
    <r>
      <t xml:space="preserve">Słowacja    </t>
    </r>
    <r>
      <rPr>
        <i/>
        <sz val="9.5"/>
        <rFont val="Arial"/>
        <family val="2"/>
        <charset val="238"/>
      </rPr>
      <t>Slovakia</t>
    </r>
  </si>
  <si>
    <r>
      <t xml:space="preserve">Szwecja   </t>
    </r>
    <r>
      <rPr>
        <i/>
        <sz val="9.5"/>
        <rFont val="Arial"/>
        <family val="2"/>
        <charset val="238"/>
      </rPr>
      <t>Sweden</t>
    </r>
  </si>
  <si>
    <r>
      <t xml:space="preserve">Turcja   </t>
    </r>
    <r>
      <rPr>
        <i/>
        <sz val="9.5"/>
        <rFont val="Arial"/>
        <family val="2"/>
        <charset val="238"/>
      </rPr>
      <t xml:space="preserve">Turkey </t>
    </r>
  </si>
  <si>
    <r>
      <t xml:space="preserve">Ukraina   </t>
    </r>
    <r>
      <rPr>
        <i/>
        <sz val="9.5"/>
        <rFont val="Arial"/>
        <family val="2"/>
        <charset val="238"/>
      </rPr>
      <t>Ukraine</t>
    </r>
  </si>
  <si>
    <r>
      <t xml:space="preserve">Wielka Brytania   </t>
    </r>
    <r>
      <rPr>
        <i/>
        <sz val="9.5"/>
        <rFont val="Arial"/>
        <family val="2"/>
        <charset val="238"/>
      </rPr>
      <t>United Kingdom</t>
    </r>
    <r>
      <rPr>
        <sz val="9.5"/>
        <rFont val="Arial"/>
        <family val="2"/>
        <charset val="238"/>
      </rPr>
      <t xml:space="preserve"> </t>
    </r>
  </si>
  <si>
    <r>
      <t xml:space="preserve">Włochy   </t>
    </r>
    <r>
      <rPr>
        <i/>
        <sz val="9.5"/>
        <rFont val="Arial"/>
        <family val="2"/>
        <charset val="238"/>
      </rPr>
      <t>Italy</t>
    </r>
  </si>
  <si>
    <r>
      <t xml:space="preserve">Armenia   </t>
    </r>
    <r>
      <rPr>
        <i/>
        <sz val="9.5"/>
        <rFont val="Arial"/>
        <family val="2"/>
        <charset val="238"/>
      </rPr>
      <t xml:space="preserve">Armenia </t>
    </r>
  </si>
  <si>
    <r>
      <t xml:space="preserve">Indie  </t>
    </r>
    <r>
      <rPr>
        <i/>
        <sz val="9.5"/>
        <rFont val="Arial"/>
        <family val="2"/>
        <charset val="238"/>
      </rPr>
      <t xml:space="preserve"> India </t>
    </r>
  </si>
  <si>
    <r>
      <t xml:space="preserve">Japonia   </t>
    </r>
    <r>
      <rPr>
        <i/>
        <sz val="9.5"/>
        <rFont val="Arial"/>
        <family val="2"/>
        <charset val="238"/>
      </rPr>
      <t>Japan</t>
    </r>
  </si>
  <si>
    <r>
      <t xml:space="preserve">Kazachstan    </t>
    </r>
    <r>
      <rPr>
        <i/>
        <sz val="9.5"/>
        <rFont val="Arial"/>
        <family val="2"/>
        <charset val="238"/>
      </rPr>
      <t>Kazakhstan</t>
    </r>
  </si>
  <si>
    <r>
      <t xml:space="preserve">Korea Południowa </t>
    </r>
    <r>
      <rPr>
        <i/>
        <sz val="9.5"/>
        <rFont val="Arial"/>
        <family val="2"/>
        <charset val="238"/>
      </rPr>
      <t xml:space="preserve">  South Korea</t>
    </r>
  </si>
  <si>
    <r>
      <t xml:space="preserve">Uzbekistan   </t>
    </r>
    <r>
      <rPr>
        <i/>
        <sz val="9.5"/>
        <rFont val="Arial"/>
        <family val="2"/>
        <charset val="238"/>
      </rPr>
      <t>Uzbekistan</t>
    </r>
  </si>
  <si>
    <r>
      <t xml:space="preserve">Wietnam   </t>
    </r>
    <r>
      <rPr>
        <i/>
        <sz val="9.5"/>
        <rFont val="Arial"/>
        <family val="2"/>
        <charset val="238"/>
      </rPr>
      <t>Vietnam</t>
    </r>
  </si>
  <si>
    <r>
      <t xml:space="preserve">Algieria   </t>
    </r>
    <r>
      <rPr>
        <i/>
        <sz val="9.5"/>
        <rFont val="Arial"/>
        <family val="2"/>
        <charset val="238"/>
      </rPr>
      <t xml:space="preserve">Algeria   </t>
    </r>
    <r>
      <rPr>
        <sz val="9.5"/>
        <rFont val="Arial"/>
        <family val="2"/>
        <charset val="238"/>
      </rPr>
      <t xml:space="preserve">                      </t>
    </r>
  </si>
  <si>
    <r>
      <t xml:space="preserve">Egipt   </t>
    </r>
    <r>
      <rPr>
        <i/>
        <sz val="9.5"/>
        <rFont val="Arial"/>
        <family val="2"/>
        <charset val="238"/>
      </rPr>
      <t>Egypt</t>
    </r>
  </si>
  <si>
    <r>
      <t xml:space="preserve">Nigeria   </t>
    </r>
    <r>
      <rPr>
        <i/>
        <sz val="9.5"/>
        <rFont val="Arial"/>
        <family val="2"/>
        <charset val="238"/>
      </rPr>
      <t>Nigeria</t>
    </r>
  </si>
  <si>
    <r>
      <t xml:space="preserve">Tunezja   </t>
    </r>
    <r>
      <rPr>
        <i/>
        <sz val="9.5"/>
        <rFont val="Arial"/>
        <family val="2"/>
        <charset val="238"/>
      </rPr>
      <t>Tunisia</t>
    </r>
  </si>
  <si>
    <r>
      <t xml:space="preserve">Kanada    </t>
    </r>
    <r>
      <rPr>
        <i/>
        <sz val="9.5"/>
        <rFont val="Arial"/>
        <family val="2"/>
        <charset val="238"/>
      </rPr>
      <t>Canada</t>
    </r>
  </si>
  <si>
    <r>
      <t xml:space="preserve">Stany Zjednoczone   </t>
    </r>
    <r>
      <rPr>
        <i/>
        <sz val="9.5"/>
        <rFont val="Arial"/>
        <family val="2"/>
        <charset val="238"/>
      </rPr>
      <t>United States</t>
    </r>
  </si>
  <si>
    <r>
      <t xml:space="preserve">W tym Brazylia  </t>
    </r>
    <r>
      <rPr>
        <i/>
        <sz val="9.5"/>
        <rFont val="Arial"/>
        <family val="2"/>
        <charset val="238"/>
      </rPr>
      <t>Of which Brazil</t>
    </r>
  </si>
  <si>
    <r>
      <t xml:space="preserve">W tym Australia   </t>
    </r>
    <r>
      <rPr>
        <i/>
        <sz val="9.5"/>
        <rFont val="Arial"/>
        <family val="2"/>
        <charset val="238"/>
      </rPr>
      <t>Of which Australia</t>
    </r>
  </si>
  <si>
    <r>
      <t xml:space="preserve">WYSZCZEGÓLNIENIE
</t>
    </r>
    <r>
      <rPr>
        <i/>
        <sz val="9.5"/>
        <rFont val="Arial"/>
        <family val="2"/>
        <charset val="238"/>
      </rPr>
      <t>SPECYFICATION</t>
    </r>
  </si>
  <si>
    <r>
      <t xml:space="preserve">Ogółem
</t>
    </r>
    <r>
      <rPr>
        <i/>
        <sz val="9.5"/>
        <rFont val="Arial"/>
        <family val="2"/>
        <charset val="238"/>
      </rPr>
      <t>Total</t>
    </r>
  </si>
  <si>
    <r>
      <t xml:space="preserve">Województwo </t>
    </r>
    <r>
      <rPr>
        <i/>
        <sz val="9.5"/>
        <rFont val="Arial"/>
        <family val="2"/>
        <charset val="238"/>
      </rPr>
      <t>Voivodships</t>
    </r>
  </si>
  <si>
    <r>
      <t xml:space="preserve">OGÓŁEM </t>
    </r>
    <r>
      <rPr>
        <b/>
        <i/>
        <sz val="9.5"/>
        <rFont val="Arial"/>
        <family val="2"/>
        <charset val="238"/>
      </rPr>
      <t>TOTAL</t>
    </r>
  </si>
  <si>
    <r>
      <t xml:space="preserve">Obywatelstwo polskie  </t>
    </r>
    <r>
      <rPr>
        <b/>
        <i/>
        <sz val="9.5"/>
        <rFont val="Arial"/>
        <family val="2"/>
        <charset val="238"/>
      </rPr>
      <t>Polish citizenship</t>
    </r>
  </si>
  <si>
    <r>
      <t xml:space="preserve">   w tym: </t>
    </r>
    <r>
      <rPr>
        <i/>
        <sz val="9.5"/>
        <rFont val="Arial"/>
        <family val="2"/>
        <charset val="238"/>
      </rPr>
      <t>of which:</t>
    </r>
  </si>
  <si>
    <r>
      <t xml:space="preserve">Białoruś </t>
    </r>
    <r>
      <rPr>
        <i/>
        <sz val="9.5"/>
        <rFont val="Arial"/>
        <family val="2"/>
        <charset val="238"/>
      </rPr>
      <t>Belarus</t>
    </r>
  </si>
  <si>
    <r>
      <t xml:space="preserve">Holandia </t>
    </r>
    <r>
      <rPr>
        <i/>
        <sz val="9.5"/>
        <rFont val="Arial"/>
        <family val="2"/>
        <charset val="238"/>
      </rPr>
      <t>Netherlands</t>
    </r>
  </si>
  <si>
    <r>
      <t xml:space="preserve">Litwa </t>
    </r>
    <r>
      <rPr>
        <i/>
        <sz val="9.5"/>
        <rFont val="Arial"/>
        <family val="2"/>
        <charset val="238"/>
      </rPr>
      <t>Lithuania</t>
    </r>
  </si>
  <si>
    <r>
      <t xml:space="preserve">Mołdawia </t>
    </r>
    <r>
      <rPr>
        <i/>
        <sz val="9.5"/>
        <rFont val="Arial"/>
        <family val="2"/>
        <charset val="238"/>
      </rPr>
      <t>Moldova</t>
    </r>
  </si>
  <si>
    <r>
      <t xml:space="preserve">Rosja </t>
    </r>
    <r>
      <rPr>
        <i/>
        <sz val="9.5"/>
        <rFont val="Arial"/>
        <family val="2"/>
        <charset val="238"/>
      </rPr>
      <t>Russia</t>
    </r>
  </si>
  <si>
    <r>
      <t xml:space="preserve">Rumunia </t>
    </r>
    <r>
      <rPr>
        <i/>
        <sz val="9.5"/>
        <rFont val="Arial"/>
        <family val="2"/>
        <charset val="238"/>
      </rPr>
      <t>Romania</t>
    </r>
  </si>
  <si>
    <r>
      <t xml:space="preserve">Słowacja   </t>
    </r>
    <r>
      <rPr>
        <i/>
        <sz val="9.5"/>
        <rFont val="Arial"/>
        <family val="2"/>
        <charset val="238"/>
      </rPr>
      <t>Slovakia</t>
    </r>
  </si>
  <si>
    <r>
      <t xml:space="preserve">Turcja </t>
    </r>
    <r>
      <rPr>
        <i/>
        <sz val="9.5"/>
        <rFont val="Arial"/>
        <family val="2"/>
        <charset val="238"/>
      </rPr>
      <t>Turkey</t>
    </r>
  </si>
  <si>
    <r>
      <t xml:space="preserve">Ukraina </t>
    </r>
    <r>
      <rPr>
        <i/>
        <sz val="9.5"/>
        <rFont val="Arial"/>
        <family val="2"/>
        <charset val="238"/>
      </rPr>
      <t>Ukraine</t>
    </r>
  </si>
  <si>
    <r>
      <t xml:space="preserve">Wielka Brytania  </t>
    </r>
    <r>
      <rPr>
        <i/>
        <sz val="9.5"/>
        <rFont val="Arial"/>
        <family val="2"/>
        <charset val="238"/>
      </rPr>
      <t>United Kingdom</t>
    </r>
  </si>
  <si>
    <r>
      <t xml:space="preserve">Azja </t>
    </r>
    <r>
      <rPr>
        <i/>
        <sz val="9.5"/>
        <rFont val="Arial"/>
        <family val="2"/>
        <charset val="238"/>
      </rPr>
      <t>Asia</t>
    </r>
  </si>
  <si>
    <r>
      <t xml:space="preserve">Armenia </t>
    </r>
    <r>
      <rPr>
        <i/>
        <sz val="9.5"/>
        <rFont val="Arial"/>
        <family val="2"/>
        <charset val="238"/>
      </rPr>
      <t>Armenia</t>
    </r>
  </si>
  <si>
    <r>
      <t xml:space="preserve">Chiny </t>
    </r>
    <r>
      <rPr>
        <i/>
        <sz val="9.5"/>
        <rFont val="Arial"/>
        <family val="2"/>
        <charset val="238"/>
      </rPr>
      <t>China</t>
    </r>
  </si>
  <si>
    <r>
      <t xml:space="preserve">Gruzja   </t>
    </r>
    <r>
      <rPr>
        <i/>
        <sz val="9.5"/>
        <rFont val="Arial"/>
        <family val="2"/>
        <charset val="238"/>
      </rPr>
      <t>Georgia</t>
    </r>
  </si>
  <si>
    <r>
      <t xml:space="preserve">Indie </t>
    </r>
    <r>
      <rPr>
        <i/>
        <sz val="9.5"/>
        <rFont val="Arial"/>
        <family val="2"/>
        <charset val="238"/>
      </rPr>
      <t>India</t>
    </r>
  </si>
  <si>
    <r>
      <t xml:space="preserve">Japonia </t>
    </r>
    <r>
      <rPr>
        <i/>
        <sz val="9.5"/>
        <rFont val="Arial"/>
        <family val="2"/>
        <charset val="238"/>
      </rPr>
      <t>Japan</t>
    </r>
  </si>
  <si>
    <r>
      <t xml:space="preserve">Kazachstan </t>
    </r>
    <r>
      <rPr>
        <i/>
        <sz val="9.5"/>
        <rFont val="Arial"/>
        <family val="2"/>
        <charset val="238"/>
      </rPr>
      <t>Kazakhstan</t>
    </r>
  </si>
  <si>
    <r>
      <t xml:space="preserve">Korea Południowa   </t>
    </r>
    <r>
      <rPr>
        <i/>
        <sz val="9.5"/>
        <rFont val="Arial"/>
        <family val="2"/>
        <charset val="238"/>
      </rPr>
      <t>South Korea</t>
    </r>
  </si>
  <si>
    <r>
      <t xml:space="preserve">Nepal   </t>
    </r>
    <r>
      <rPr>
        <i/>
        <sz val="9.5"/>
        <rFont val="Arial"/>
        <family val="2"/>
        <charset val="238"/>
      </rPr>
      <t>Nepal</t>
    </r>
  </si>
  <si>
    <r>
      <t xml:space="preserve">Uzbekistan  </t>
    </r>
    <r>
      <rPr>
        <i/>
        <sz val="9.5"/>
        <rFont val="Arial"/>
        <family val="2"/>
        <charset val="238"/>
      </rPr>
      <t xml:space="preserve">Uzbekistan </t>
    </r>
    <r>
      <rPr>
        <sz val="9.5"/>
        <rFont val="Arial"/>
        <family val="2"/>
        <charset val="238"/>
      </rPr>
      <t xml:space="preserve">                                      </t>
    </r>
  </si>
  <si>
    <r>
      <t xml:space="preserve">Wietnam </t>
    </r>
    <r>
      <rPr>
        <i/>
        <sz val="9.5"/>
        <rFont val="Arial"/>
        <family val="2"/>
        <charset val="238"/>
      </rPr>
      <t>Vietnam</t>
    </r>
  </si>
  <si>
    <r>
      <t xml:space="preserve">Afryka </t>
    </r>
    <r>
      <rPr>
        <i/>
        <sz val="9.5"/>
        <rFont val="Arial"/>
        <family val="2"/>
        <charset val="238"/>
      </rPr>
      <t>Africa</t>
    </r>
  </si>
  <si>
    <r>
      <t xml:space="preserve">Egipt  </t>
    </r>
    <r>
      <rPr>
        <i/>
        <sz val="9.5"/>
        <rFont val="Arial"/>
        <family val="2"/>
        <charset val="238"/>
      </rPr>
      <t>Egypt</t>
    </r>
  </si>
  <si>
    <r>
      <t xml:space="preserve">Tunezja  </t>
    </r>
    <r>
      <rPr>
        <i/>
        <sz val="9.5"/>
        <rFont val="Arial"/>
        <family val="2"/>
        <charset val="238"/>
      </rPr>
      <t>Tunisia</t>
    </r>
  </si>
  <si>
    <r>
      <t xml:space="preserve">Meksyk  </t>
    </r>
    <r>
      <rPr>
        <i/>
        <sz val="9.5"/>
        <rFont val="Arial"/>
        <family val="2"/>
        <charset val="238"/>
      </rPr>
      <t>Mexico</t>
    </r>
  </si>
  <si>
    <r>
      <t xml:space="preserve">Stany Zjednoczone </t>
    </r>
    <r>
      <rPr>
        <i/>
        <sz val="9.5"/>
        <rFont val="Arial"/>
        <family val="2"/>
        <charset val="238"/>
      </rPr>
      <t xml:space="preserve"> United States</t>
    </r>
  </si>
  <si>
    <r>
      <t xml:space="preserve">W tym Brazylia  </t>
    </r>
    <r>
      <rPr>
        <i/>
        <sz val="9.5"/>
        <rFont val="Arial"/>
        <family val="2"/>
        <charset val="238"/>
      </rPr>
      <t xml:space="preserve"> Of which Brazil</t>
    </r>
  </si>
  <si>
    <r>
      <t xml:space="preserve">Bezpaństwowcy   </t>
    </r>
    <r>
      <rPr>
        <b/>
        <i/>
        <sz val="9.5"/>
        <rFont val="Arial"/>
        <family val="2"/>
        <charset val="238"/>
      </rPr>
      <t>Stateless</t>
    </r>
  </si>
  <si>
    <r>
      <t xml:space="preserve">PŁEĆ 
</t>
    </r>
    <r>
      <rPr>
        <i/>
        <sz val="9.5"/>
        <rFont val="Arial"/>
        <family val="2"/>
        <charset val="238"/>
      </rPr>
      <t xml:space="preserve">SEX               
</t>
    </r>
    <r>
      <rPr>
        <sz val="9.5"/>
        <rFont val="Arial"/>
        <family val="2"/>
        <charset val="238"/>
      </rPr>
      <t xml:space="preserve">WIEK 
</t>
    </r>
    <r>
      <rPr>
        <i/>
        <sz val="9.5"/>
        <rFont val="Arial"/>
        <family val="2"/>
        <charset val="238"/>
      </rPr>
      <t>AGE</t>
    </r>
  </si>
  <si>
    <r>
      <t xml:space="preserve">Ogółem 
</t>
    </r>
    <r>
      <rPr>
        <i/>
        <sz val="9.5"/>
        <rFont val="Arial"/>
        <family val="2"/>
        <charset val="238"/>
      </rPr>
      <t>Total</t>
    </r>
  </si>
  <si>
    <r>
      <t xml:space="preserve">Stan cywilny     </t>
    </r>
    <r>
      <rPr>
        <i/>
        <sz val="9.5"/>
        <rFont val="Arial"/>
        <family val="2"/>
        <charset val="238"/>
      </rPr>
      <t>Marital status</t>
    </r>
  </si>
  <si>
    <r>
      <t>kawalerowie/ panny 
s</t>
    </r>
    <r>
      <rPr>
        <i/>
        <sz val="9.5"/>
        <rFont val="Arial"/>
        <family val="2"/>
        <charset val="238"/>
      </rPr>
      <t>ingle</t>
    </r>
  </si>
  <si>
    <r>
      <t>żonaci/ zamężne 
m</t>
    </r>
    <r>
      <rPr>
        <i/>
        <sz val="9.5"/>
        <rFont val="Arial"/>
        <family val="2"/>
        <charset val="238"/>
      </rPr>
      <t>arried</t>
    </r>
  </si>
  <si>
    <r>
      <t>wdowcy/ wdowy 
w</t>
    </r>
    <r>
      <rPr>
        <i/>
        <sz val="9.5"/>
        <rFont val="Arial"/>
        <family val="2"/>
        <charset val="238"/>
      </rPr>
      <t>idowed</t>
    </r>
  </si>
  <si>
    <r>
      <t xml:space="preserve">rozwiedzeni/ rozwiedzione
</t>
    </r>
    <r>
      <rPr>
        <i/>
        <sz val="9.5"/>
        <rFont val="Arial"/>
        <family val="2"/>
        <charset val="238"/>
      </rPr>
      <t>divorced</t>
    </r>
  </si>
  <si>
    <r>
      <t xml:space="preserve">nieustalony/  
</t>
    </r>
    <r>
      <rPr>
        <i/>
        <sz val="9.5"/>
        <rFont val="Arial"/>
        <family val="2"/>
        <charset val="238"/>
      </rPr>
      <t xml:space="preserve"> unknown</t>
    </r>
  </si>
  <si>
    <r>
      <t xml:space="preserve">OGÓŁEM   </t>
    </r>
    <r>
      <rPr>
        <b/>
        <i/>
        <sz val="9.5"/>
        <rFont val="Arial"/>
        <family val="2"/>
        <charset val="238"/>
      </rPr>
      <t>TOTAL</t>
    </r>
    <r>
      <rPr>
        <b/>
        <sz val="9.5"/>
        <rFont val="Arial"/>
        <family val="2"/>
        <charset val="238"/>
      </rPr>
      <t xml:space="preserve"> </t>
    </r>
  </si>
  <si>
    <r>
      <t xml:space="preserve">15—19 lat </t>
    </r>
    <r>
      <rPr>
        <i/>
        <sz val="9.5"/>
        <rFont val="Arial"/>
        <family val="2"/>
        <charset val="238"/>
      </rPr>
      <t xml:space="preserve">  years</t>
    </r>
  </si>
  <si>
    <r>
      <t xml:space="preserve">Mężczyźni </t>
    </r>
    <r>
      <rPr>
        <b/>
        <i/>
        <sz val="9.5"/>
        <rFont val="Arial"/>
        <family val="2"/>
        <charset val="238"/>
      </rPr>
      <t>Males</t>
    </r>
  </si>
  <si>
    <r>
      <t xml:space="preserve">Kobiety </t>
    </r>
    <r>
      <rPr>
        <b/>
        <i/>
        <sz val="9.5"/>
        <rFont val="Arial"/>
        <family val="2"/>
        <charset val="238"/>
      </rPr>
      <t>Females</t>
    </r>
  </si>
  <si>
    <r>
      <t xml:space="preserve">WIEK 
</t>
    </r>
    <r>
      <rPr>
        <i/>
        <sz val="9.5"/>
        <rFont val="Arial"/>
        <family val="2"/>
        <charset val="238"/>
      </rPr>
      <t>AGE</t>
    </r>
  </si>
  <si>
    <r>
      <t xml:space="preserve">80 lat i więcej                         </t>
    </r>
    <r>
      <rPr>
        <i/>
        <sz val="9.5"/>
        <rFont val="Arial"/>
        <family val="2"/>
        <charset val="238"/>
      </rPr>
      <t>80 years and more</t>
    </r>
  </si>
  <si>
    <r>
      <t xml:space="preserve">LATA
</t>
    </r>
    <r>
      <rPr>
        <i/>
        <sz val="9.5"/>
        <rFont val="Arial"/>
        <family val="2"/>
        <charset val="238"/>
      </rPr>
      <t>YEAR</t>
    </r>
    <r>
      <rPr>
        <sz val="9.5"/>
        <rFont val="Arial"/>
        <family val="2"/>
        <charset val="238"/>
      </rPr>
      <t xml:space="preserve">
SKRAJ OBYWATELSTWA 
</t>
    </r>
    <r>
      <rPr>
        <i/>
        <sz val="9.5"/>
        <rFont val="Arial"/>
        <family val="2"/>
        <charset val="238"/>
      </rPr>
      <t>COUNTRY OF CITIZENSHIP</t>
    </r>
  </si>
  <si>
    <r>
      <t xml:space="preserve">Obywatele państw trzecich   </t>
    </r>
    <r>
      <rPr>
        <i/>
        <sz val="9.5"/>
        <rFont val="Arial"/>
        <family val="2"/>
        <charset val="238"/>
      </rPr>
      <t>Third-country nationals</t>
    </r>
  </si>
  <si>
    <r>
      <t xml:space="preserve">co do których stwierdzono fakt nielegalnego przebywania
</t>
    </r>
    <r>
      <rPr>
        <i/>
        <sz val="9.5"/>
        <rFont val="Arial"/>
        <family val="2"/>
        <charset val="238"/>
      </rPr>
      <t>found to be illegally present</t>
    </r>
  </si>
  <si>
    <r>
      <t xml:space="preserve">na których nałożono obowiązek wyjazdu
</t>
    </r>
    <r>
      <rPr>
        <i/>
        <sz val="9.5"/>
        <rFont val="Arial"/>
        <family val="2"/>
        <charset val="238"/>
      </rPr>
      <t>who are subject to an obligation to leave</t>
    </r>
  </si>
  <si>
    <r>
      <t xml:space="preserve">którzy faktycznie opuścili terytorium Polski
</t>
    </r>
    <r>
      <rPr>
        <i/>
        <sz val="9.5"/>
        <rFont val="Arial"/>
        <family val="2"/>
        <charset val="238"/>
      </rPr>
      <t>those who actually left the territory of Poland</t>
    </r>
  </si>
  <si>
    <r>
      <t xml:space="preserve">ogółem
</t>
    </r>
    <r>
      <rPr>
        <i/>
        <sz val="9.5"/>
        <rFont val="Arial"/>
        <family val="2"/>
        <charset val="238"/>
      </rPr>
      <t>total</t>
    </r>
  </si>
  <si>
    <r>
      <t xml:space="preserve">kobiety
</t>
    </r>
    <r>
      <rPr>
        <i/>
        <sz val="9.5"/>
        <rFont val="Arial"/>
        <family val="2"/>
        <charset val="238"/>
      </rPr>
      <t>females</t>
    </r>
  </si>
  <si>
    <r>
      <t xml:space="preserve">OGÓŁEM     </t>
    </r>
    <r>
      <rPr>
        <b/>
        <i/>
        <sz val="9.5"/>
        <rFont val="Arial"/>
        <family val="2"/>
        <charset val="238"/>
      </rPr>
      <t>TOTAL</t>
    </r>
  </si>
  <si>
    <r>
      <t xml:space="preserve">      w tym:    </t>
    </r>
    <r>
      <rPr>
        <i/>
        <sz val="9.5"/>
        <rFont val="Arial"/>
        <family val="2"/>
        <charset val="238"/>
      </rPr>
      <t>of which:</t>
    </r>
  </si>
  <si>
    <r>
      <t xml:space="preserve">   Afganistan  </t>
    </r>
    <r>
      <rPr>
        <i/>
        <sz val="9.5"/>
        <rFont val="Arial"/>
        <family val="2"/>
        <charset val="238"/>
      </rPr>
      <t xml:space="preserve"> Afghanistan</t>
    </r>
  </si>
  <si>
    <r>
      <t xml:space="preserve">   Albania   </t>
    </r>
    <r>
      <rPr>
        <i/>
        <sz val="9.5"/>
        <rFont val="Arial"/>
        <family val="2"/>
        <charset val="238"/>
      </rPr>
      <t>Albania</t>
    </r>
  </si>
  <si>
    <r>
      <t xml:space="preserve">   Algieria    </t>
    </r>
    <r>
      <rPr>
        <i/>
        <sz val="9.5"/>
        <rFont val="Arial"/>
        <family val="2"/>
        <charset val="238"/>
      </rPr>
      <t>Algeria</t>
    </r>
  </si>
  <si>
    <r>
      <t xml:space="preserve">   Armenia    </t>
    </r>
    <r>
      <rPr>
        <i/>
        <sz val="9.5"/>
        <rFont val="Arial"/>
        <family val="2"/>
        <charset val="238"/>
      </rPr>
      <t>Armenia</t>
    </r>
  </si>
  <si>
    <r>
      <t xml:space="preserve">   Azerbejdżan  </t>
    </r>
    <r>
      <rPr>
        <i/>
        <sz val="9.5"/>
        <rFont val="Arial"/>
        <family val="2"/>
        <charset val="238"/>
      </rPr>
      <t>Azerbaijan</t>
    </r>
  </si>
  <si>
    <r>
      <t xml:space="preserve">   Bangladesz   </t>
    </r>
    <r>
      <rPr>
        <i/>
        <sz val="9.5"/>
        <rFont val="Arial"/>
        <family val="2"/>
        <charset val="238"/>
      </rPr>
      <t>Bangladesh</t>
    </r>
  </si>
  <si>
    <r>
      <t xml:space="preserve">   Białoruś    </t>
    </r>
    <r>
      <rPr>
        <i/>
        <sz val="9.5"/>
        <rFont val="Arial"/>
        <family val="2"/>
        <charset val="238"/>
      </rPr>
      <t>Belarus</t>
    </r>
  </si>
  <si>
    <r>
      <t xml:space="preserve">   Chiny   </t>
    </r>
    <r>
      <rPr>
        <i/>
        <sz val="9.5"/>
        <rFont val="Arial"/>
        <family val="2"/>
        <charset val="238"/>
      </rPr>
      <t>China</t>
    </r>
  </si>
  <si>
    <r>
      <t xml:space="preserve">   Egipt   </t>
    </r>
    <r>
      <rPr>
        <i/>
        <sz val="9.5"/>
        <rFont val="Arial"/>
        <family val="2"/>
        <charset val="238"/>
      </rPr>
      <t>Egypt</t>
    </r>
  </si>
  <si>
    <r>
      <t xml:space="preserve">   Gruzja   </t>
    </r>
    <r>
      <rPr>
        <i/>
        <sz val="9.5"/>
        <rFont val="Arial"/>
        <family val="2"/>
        <charset val="238"/>
      </rPr>
      <t xml:space="preserve">Georgia </t>
    </r>
    <r>
      <rPr>
        <sz val="9.5"/>
        <rFont val="Arial"/>
        <family val="2"/>
        <charset val="238"/>
      </rPr>
      <t xml:space="preserve">  </t>
    </r>
  </si>
  <si>
    <r>
      <t xml:space="preserve">   Indie   </t>
    </r>
    <r>
      <rPr>
        <i/>
        <sz val="9.5"/>
        <rFont val="Arial"/>
        <family val="2"/>
        <charset val="238"/>
      </rPr>
      <t xml:space="preserve"> India</t>
    </r>
  </si>
  <si>
    <r>
      <t xml:space="preserve">   Iran  </t>
    </r>
    <r>
      <rPr>
        <i/>
        <sz val="9.5"/>
        <rFont val="Arial"/>
        <family val="2"/>
        <charset val="238"/>
      </rPr>
      <t xml:space="preserve"> Iran</t>
    </r>
  </si>
  <si>
    <r>
      <t xml:space="preserve">   Irak   </t>
    </r>
    <r>
      <rPr>
        <i/>
        <sz val="9.5"/>
        <rFont val="Arial"/>
        <family val="2"/>
        <charset val="238"/>
      </rPr>
      <t>Iraq</t>
    </r>
  </si>
  <si>
    <r>
      <t xml:space="preserve">   Kanada    </t>
    </r>
    <r>
      <rPr>
        <i/>
        <sz val="9.5"/>
        <rFont val="Arial"/>
        <family val="2"/>
        <charset val="238"/>
      </rPr>
      <t>Canada</t>
    </r>
  </si>
  <si>
    <r>
      <t xml:space="preserve">   Kazachstan   </t>
    </r>
    <r>
      <rPr>
        <i/>
        <sz val="9.5"/>
        <rFont val="Arial"/>
        <family val="2"/>
        <charset val="238"/>
      </rPr>
      <t xml:space="preserve"> Kazakhstan</t>
    </r>
  </si>
  <si>
    <r>
      <t xml:space="preserve">   Kirgistan   </t>
    </r>
    <r>
      <rPr>
        <i/>
        <sz val="9.5"/>
        <rFont val="Arial"/>
        <family val="2"/>
        <charset val="238"/>
      </rPr>
      <t>Kyrgyzstan</t>
    </r>
  </si>
  <si>
    <r>
      <t xml:space="preserve">   Mołdawia    </t>
    </r>
    <r>
      <rPr>
        <i/>
        <sz val="9.5"/>
        <rFont val="Arial"/>
        <family val="2"/>
        <charset val="238"/>
      </rPr>
      <t>Moldova</t>
    </r>
  </si>
  <si>
    <r>
      <t xml:space="preserve">   Nigeria    </t>
    </r>
    <r>
      <rPr>
        <i/>
        <sz val="9.5"/>
        <rFont val="Arial"/>
        <family val="2"/>
        <charset val="238"/>
      </rPr>
      <t>Nigeria</t>
    </r>
  </si>
  <si>
    <r>
      <t xml:space="preserve">   Pakistan  </t>
    </r>
    <r>
      <rPr>
        <i/>
        <sz val="9.5"/>
        <rFont val="Arial"/>
        <family val="2"/>
        <charset val="238"/>
      </rPr>
      <t xml:space="preserve"> Pakistan</t>
    </r>
  </si>
  <si>
    <r>
      <t xml:space="preserve">   Rosja    </t>
    </r>
    <r>
      <rPr>
        <i/>
        <sz val="9.5"/>
        <rFont val="Arial"/>
        <family val="2"/>
        <charset val="238"/>
      </rPr>
      <t>Russia</t>
    </r>
  </si>
  <si>
    <r>
      <t xml:space="preserve">   Serbia   </t>
    </r>
    <r>
      <rPr>
        <i/>
        <sz val="9.5"/>
        <rFont val="Arial"/>
        <family val="2"/>
        <charset val="238"/>
      </rPr>
      <t>Serbia</t>
    </r>
  </si>
  <si>
    <r>
      <t xml:space="preserve">   Syria    </t>
    </r>
    <r>
      <rPr>
        <i/>
        <sz val="9.5"/>
        <rFont val="Arial"/>
        <family val="2"/>
        <charset val="238"/>
      </rPr>
      <t>Syria</t>
    </r>
  </si>
  <si>
    <r>
      <t xml:space="preserve">   Tadżykistan  </t>
    </r>
    <r>
      <rPr>
        <i/>
        <sz val="9.5"/>
        <rFont val="Arial"/>
        <family val="2"/>
        <charset val="238"/>
      </rPr>
      <t>Tajikistan</t>
    </r>
  </si>
  <si>
    <r>
      <t xml:space="preserve">   Turcja    </t>
    </r>
    <r>
      <rPr>
        <i/>
        <sz val="9.5"/>
        <rFont val="Arial"/>
        <family val="2"/>
        <charset val="238"/>
      </rPr>
      <t>Turkey</t>
    </r>
  </si>
  <si>
    <r>
      <t xml:space="preserve">   Ukraina   </t>
    </r>
    <r>
      <rPr>
        <i/>
        <sz val="9.5"/>
        <rFont val="Arial"/>
        <family val="2"/>
        <charset val="238"/>
      </rPr>
      <t xml:space="preserve"> Ukraine</t>
    </r>
  </si>
  <si>
    <r>
      <t xml:space="preserve">   Uzbekistan   </t>
    </r>
    <r>
      <rPr>
        <i/>
        <sz val="9.5"/>
        <rFont val="Arial"/>
        <family val="2"/>
        <charset val="238"/>
      </rPr>
      <t xml:space="preserve"> Uzbekistan</t>
    </r>
  </si>
  <si>
    <r>
      <t xml:space="preserve">   Wietnam    </t>
    </r>
    <r>
      <rPr>
        <i/>
        <sz val="9.5"/>
        <rFont val="Arial"/>
        <family val="2"/>
        <charset val="238"/>
      </rPr>
      <t>Vietnam</t>
    </r>
  </si>
  <si>
    <r>
      <t xml:space="preserve">Bezpaństwowcy    </t>
    </r>
    <r>
      <rPr>
        <i/>
        <sz val="9.5"/>
        <rFont val="Arial"/>
        <family val="2"/>
        <charset val="238"/>
      </rPr>
      <t>Stateless</t>
    </r>
  </si>
  <si>
    <r>
      <t xml:space="preserve">LATA
</t>
    </r>
    <r>
      <rPr>
        <i/>
        <sz val="9.5"/>
        <rFont val="Arial"/>
        <family val="2"/>
        <charset val="238"/>
      </rPr>
      <t>YEARS</t>
    </r>
    <r>
      <rPr>
        <sz val="9.5"/>
        <rFont val="Arial"/>
        <family val="2"/>
        <charset val="238"/>
      </rPr>
      <t xml:space="preserve">
KRAJ OBYWATELSTWA 
</t>
    </r>
    <r>
      <rPr>
        <i/>
        <sz val="9.5"/>
        <rFont val="Arial"/>
        <family val="2"/>
        <charset val="238"/>
      </rPr>
      <t>COUNTRY OF CITIZENSHIP</t>
    </r>
  </si>
  <si>
    <r>
      <t xml:space="preserve">Rodzaj granicy  
</t>
    </r>
    <r>
      <rPr>
        <i/>
        <sz val="9.5"/>
        <rFont val="Arial"/>
        <family val="2"/>
        <charset val="238"/>
      </rPr>
      <t>Type of border</t>
    </r>
  </si>
  <si>
    <r>
      <t xml:space="preserve">lądowa
</t>
    </r>
    <r>
      <rPr>
        <i/>
        <sz val="9.5"/>
        <rFont val="Arial"/>
        <family val="2"/>
        <charset val="238"/>
      </rPr>
      <t>land</t>
    </r>
  </si>
  <si>
    <r>
      <t xml:space="preserve">powietrzna
</t>
    </r>
    <r>
      <rPr>
        <i/>
        <sz val="9.5"/>
        <rFont val="Arial"/>
        <family val="2"/>
        <charset val="238"/>
      </rPr>
      <t>air</t>
    </r>
  </si>
  <si>
    <r>
      <t xml:space="preserve">morska
</t>
    </r>
    <r>
      <rPr>
        <i/>
        <sz val="9.5"/>
        <rFont val="Arial"/>
        <family val="2"/>
        <charset val="238"/>
      </rPr>
      <t>sea</t>
    </r>
  </si>
  <si>
    <r>
      <t xml:space="preserve">   Tadżykistan   </t>
    </r>
    <r>
      <rPr>
        <i/>
        <sz val="9.5"/>
        <rFont val="Arial"/>
        <family val="2"/>
        <charset val="238"/>
      </rPr>
      <t>Tajikistan</t>
    </r>
  </si>
  <si>
    <r>
      <t xml:space="preserve">KRAJ ZAMIESZKANIA
</t>
    </r>
    <r>
      <rPr>
        <i/>
        <sz val="9.5"/>
        <color indexed="8"/>
        <rFont val="Arial"/>
        <family val="2"/>
        <charset val="238"/>
      </rPr>
      <t>COUNTRY  OF RESIDENCE</t>
    </r>
  </si>
  <si>
    <r>
      <t xml:space="preserve">OGÓŁEM  </t>
    </r>
    <r>
      <rPr>
        <b/>
        <i/>
        <sz val="9.5"/>
        <rFont val="Arial"/>
        <family val="2"/>
        <charset val="238"/>
      </rPr>
      <t>TOTAL</t>
    </r>
  </si>
  <si>
    <r>
      <t xml:space="preserve">Armenia   </t>
    </r>
    <r>
      <rPr>
        <i/>
        <sz val="9.5"/>
        <rFont val="Arial"/>
        <family val="2"/>
        <charset val="238"/>
      </rPr>
      <t>Armenia</t>
    </r>
  </si>
  <si>
    <r>
      <t>Azerbejdżan</t>
    </r>
    <r>
      <rPr>
        <vertAlign val="superscript"/>
        <sz val="9.5"/>
        <rFont val="Arial"/>
        <family val="2"/>
        <charset val="238"/>
      </rPr>
      <t>a</t>
    </r>
    <r>
      <rPr>
        <sz val="9.5"/>
        <rFont val="Arial"/>
        <family val="2"/>
        <charset val="238"/>
      </rPr>
      <t xml:space="preserve">   </t>
    </r>
    <r>
      <rPr>
        <i/>
        <sz val="9.5"/>
        <rFont val="Arial"/>
        <family val="2"/>
        <charset val="238"/>
      </rPr>
      <t>Azerbaijan</t>
    </r>
    <r>
      <rPr>
        <i/>
        <vertAlign val="superscript"/>
        <sz val="9.5"/>
        <rFont val="Arial"/>
        <family val="2"/>
        <charset val="238"/>
      </rPr>
      <t>a</t>
    </r>
  </si>
  <si>
    <r>
      <t>Białoruś</t>
    </r>
    <r>
      <rPr>
        <vertAlign val="superscript"/>
        <sz val="9.5"/>
        <rFont val="Arial"/>
        <family val="2"/>
        <charset val="238"/>
      </rPr>
      <t>b</t>
    </r>
    <r>
      <rPr>
        <sz val="9.5"/>
        <rFont val="Arial"/>
        <family val="2"/>
        <charset val="238"/>
      </rPr>
      <t xml:space="preserve">   </t>
    </r>
    <r>
      <rPr>
        <i/>
        <sz val="9.5"/>
        <rFont val="Arial"/>
        <family val="2"/>
        <charset val="238"/>
      </rPr>
      <t>Belarus</t>
    </r>
    <r>
      <rPr>
        <i/>
        <vertAlign val="superscript"/>
        <sz val="9.5"/>
        <rFont val="Arial"/>
        <family val="2"/>
        <charset val="238"/>
      </rPr>
      <t>b</t>
    </r>
  </si>
  <si>
    <r>
      <t xml:space="preserve">Estonia   </t>
    </r>
    <r>
      <rPr>
        <i/>
        <sz val="9.5"/>
        <rFont val="Arial"/>
        <family val="2"/>
        <charset val="238"/>
      </rPr>
      <t>Estonia</t>
    </r>
  </si>
  <si>
    <r>
      <t>Kazachstan</t>
    </r>
    <r>
      <rPr>
        <vertAlign val="superscript"/>
        <sz val="9.5"/>
        <rFont val="Arial"/>
        <family val="2"/>
        <charset val="238"/>
      </rPr>
      <t>c</t>
    </r>
    <r>
      <rPr>
        <sz val="9.5"/>
        <rFont val="Arial"/>
        <family val="2"/>
        <charset val="238"/>
      </rPr>
      <t xml:space="preserve">   </t>
    </r>
    <r>
      <rPr>
        <i/>
        <sz val="9.5"/>
        <rFont val="Arial"/>
        <family val="2"/>
        <charset val="238"/>
      </rPr>
      <t>Kazakhstan</t>
    </r>
    <r>
      <rPr>
        <i/>
        <vertAlign val="superscript"/>
        <sz val="9.5"/>
        <rFont val="Arial"/>
        <family val="2"/>
        <charset val="238"/>
      </rPr>
      <t>c</t>
    </r>
  </si>
  <si>
    <r>
      <t xml:space="preserve">Litwa  </t>
    </r>
    <r>
      <rPr>
        <i/>
        <sz val="9.5"/>
        <rFont val="Arial"/>
        <family val="2"/>
        <charset val="238"/>
      </rPr>
      <t xml:space="preserve">Lithuania </t>
    </r>
  </si>
  <si>
    <r>
      <t xml:space="preserve">Łotwa    </t>
    </r>
    <r>
      <rPr>
        <i/>
        <sz val="9.5"/>
        <rFont val="Arial"/>
        <family val="2"/>
        <charset val="238"/>
      </rPr>
      <t>Latvia</t>
    </r>
  </si>
  <si>
    <r>
      <t xml:space="preserve">Mołdawia   </t>
    </r>
    <r>
      <rPr>
        <i/>
        <sz val="9.5"/>
        <rFont val="Arial"/>
        <family val="2"/>
        <charset val="238"/>
      </rPr>
      <t>Moldova</t>
    </r>
  </si>
  <si>
    <r>
      <t xml:space="preserve">Rosja   </t>
    </r>
    <r>
      <rPr>
        <i/>
        <sz val="9.5"/>
        <rFont val="Arial"/>
        <family val="2"/>
        <charset val="238"/>
      </rPr>
      <t>Russia</t>
    </r>
  </si>
  <si>
    <r>
      <t xml:space="preserve">Turkmenistan   </t>
    </r>
    <r>
      <rPr>
        <i/>
        <sz val="9.5"/>
        <rFont val="Arial"/>
        <family val="2"/>
        <charset val="238"/>
      </rPr>
      <t>Turkmenistan</t>
    </r>
  </si>
  <si>
    <r>
      <t>Uzbekistan</t>
    </r>
    <r>
      <rPr>
        <vertAlign val="superscript"/>
        <sz val="9.5"/>
        <rFont val="Arial"/>
        <family val="2"/>
        <charset val="238"/>
      </rPr>
      <t>d</t>
    </r>
    <r>
      <rPr>
        <sz val="9.5"/>
        <rFont val="Arial"/>
        <family val="2"/>
        <charset val="238"/>
      </rPr>
      <t xml:space="preserve">   </t>
    </r>
    <r>
      <rPr>
        <i/>
        <sz val="9.5"/>
        <rFont val="Arial"/>
        <family val="2"/>
        <charset val="238"/>
      </rPr>
      <t>Uzbekistan</t>
    </r>
    <r>
      <rPr>
        <i/>
        <vertAlign val="superscript"/>
        <sz val="9.5"/>
        <rFont val="Arial"/>
        <family val="2"/>
        <charset val="238"/>
      </rPr>
      <t>d</t>
    </r>
  </si>
  <si>
    <r>
      <t xml:space="preserve">Pozostałe kraje   </t>
    </r>
    <r>
      <rPr>
        <i/>
        <sz val="9.5"/>
        <rFont val="Arial"/>
        <family val="2"/>
        <charset val="238"/>
      </rPr>
      <t>Remaining countries</t>
    </r>
  </si>
  <si>
    <r>
      <t xml:space="preserve">LATA
</t>
    </r>
    <r>
      <rPr>
        <i/>
        <sz val="9.5"/>
        <rFont val="Arial"/>
        <family val="2"/>
        <charset val="238"/>
      </rPr>
      <t xml:space="preserve">YEARS
</t>
    </r>
    <r>
      <rPr>
        <sz val="9.5"/>
        <rFont val="Arial"/>
        <family val="2"/>
        <charset val="238"/>
      </rPr>
      <t xml:space="preserve">
KRAJ POPRZEDNIEGO OBYWATELSTWA 
</t>
    </r>
    <r>
      <rPr>
        <i/>
        <sz val="9.5"/>
        <rFont val="Arial"/>
        <family val="2"/>
        <charset val="238"/>
      </rPr>
      <t>COUNTRY OF PREVIOUS
CITIZENSHIP</t>
    </r>
  </si>
  <si>
    <r>
      <t>Tryb nabycia obywatelstwa</t>
    </r>
    <r>
      <rPr>
        <i/>
        <vertAlign val="superscript"/>
        <sz val="9.5"/>
        <rFont val="Arial"/>
        <family val="2"/>
        <charset val="238"/>
      </rPr>
      <t>a</t>
    </r>
    <r>
      <rPr>
        <sz val="9.5"/>
        <rFont val="Arial"/>
        <family val="2"/>
        <charset val="238"/>
      </rPr>
      <t xml:space="preserve">  
</t>
    </r>
    <r>
      <rPr>
        <i/>
        <sz val="9.5"/>
        <rFont val="Arial"/>
        <family val="2"/>
        <charset val="238"/>
      </rPr>
      <t>Mode of acquisition of citizenship</t>
    </r>
    <r>
      <rPr>
        <i/>
        <vertAlign val="superscript"/>
        <sz val="9.5"/>
        <rFont val="Arial"/>
        <family val="2"/>
        <charset val="238"/>
      </rPr>
      <t>a</t>
    </r>
  </si>
  <si>
    <r>
      <t xml:space="preserve">nadanie obywatelstwa polskiego
</t>
    </r>
    <r>
      <rPr>
        <i/>
        <sz val="9.5"/>
        <rFont val="Arial"/>
        <family val="2"/>
        <charset val="238"/>
      </rPr>
      <t>granting the Polish citizenship</t>
    </r>
  </si>
  <si>
    <r>
      <t xml:space="preserve">uznanie  za obywatela polskiego
</t>
    </r>
    <r>
      <rPr>
        <i/>
        <sz val="9.5"/>
        <rFont val="Arial"/>
        <family val="2"/>
        <charset val="238"/>
      </rPr>
      <t>declaring a person a Polish citizen</t>
    </r>
  </si>
  <si>
    <r>
      <t xml:space="preserve">przywrócenie  obywatelstwa polskiego
</t>
    </r>
    <r>
      <rPr>
        <i/>
        <sz val="9.5"/>
        <rFont val="Arial"/>
        <family val="2"/>
        <charset val="238"/>
      </rPr>
      <t>restoring the Polish citizenship</t>
    </r>
  </si>
  <si>
    <r>
      <t xml:space="preserve">   Austria    </t>
    </r>
    <r>
      <rPr>
        <i/>
        <sz val="9.5"/>
        <rFont val="Arial"/>
        <family val="2"/>
        <charset val="238"/>
      </rPr>
      <t>Austria</t>
    </r>
  </si>
  <si>
    <r>
      <t xml:space="preserve">   Brazylia    </t>
    </r>
    <r>
      <rPr>
        <i/>
        <sz val="9.5"/>
        <rFont val="Arial"/>
        <family val="2"/>
        <charset val="238"/>
      </rPr>
      <t>Brazil</t>
    </r>
  </si>
  <si>
    <r>
      <t xml:space="preserve">   Bułgaria    </t>
    </r>
    <r>
      <rPr>
        <i/>
        <sz val="9.5"/>
        <rFont val="Arial"/>
        <family val="2"/>
        <charset val="238"/>
      </rPr>
      <t>Bulgaria</t>
    </r>
  </si>
  <si>
    <r>
      <t xml:space="preserve">   Czechy    </t>
    </r>
    <r>
      <rPr>
        <i/>
        <sz val="9.5"/>
        <rFont val="Arial"/>
        <family val="2"/>
        <charset val="238"/>
      </rPr>
      <t>Czech Republic</t>
    </r>
  </si>
  <si>
    <r>
      <t xml:space="preserve">   Dania   </t>
    </r>
    <r>
      <rPr>
        <i/>
        <sz val="9.5"/>
        <rFont val="Arial"/>
        <family val="2"/>
        <charset val="238"/>
      </rPr>
      <t>Denmark</t>
    </r>
  </si>
  <si>
    <r>
      <t xml:space="preserve">   Egipt    </t>
    </r>
    <r>
      <rPr>
        <i/>
        <sz val="9.5"/>
        <rFont val="Arial"/>
        <family val="2"/>
        <charset val="238"/>
      </rPr>
      <t>Egypt</t>
    </r>
  </si>
  <si>
    <r>
      <t xml:space="preserve">   Finlandia    </t>
    </r>
    <r>
      <rPr>
        <i/>
        <sz val="9.5"/>
        <rFont val="Arial"/>
        <family val="2"/>
        <charset val="238"/>
      </rPr>
      <t>Finland</t>
    </r>
  </si>
  <si>
    <r>
      <t xml:space="preserve">   Francja    </t>
    </r>
    <r>
      <rPr>
        <i/>
        <sz val="9.5"/>
        <rFont val="Arial"/>
        <family val="2"/>
        <charset val="238"/>
      </rPr>
      <t>France</t>
    </r>
  </si>
  <si>
    <r>
      <t xml:space="preserve">   Izrael   </t>
    </r>
    <r>
      <rPr>
        <i/>
        <sz val="9.5"/>
        <rFont val="Arial"/>
        <family val="2"/>
        <charset val="238"/>
      </rPr>
      <t xml:space="preserve"> Israel</t>
    </r>
  </si>
  <si>
    <r>
      <t xml:space="preserve">   Litwa   </t>
    </r>
    <r>
      <rPr>
        <i/>
        <sz val="9.5"/>
        <rFont val="Arial"/>
        <family val="2"/>
        <charset val="238"/>
      </rPr>
      <t xml:space="preserve"> Lithuania</t>
    </r>
  </si>
  <si>
    <r>
      <t xml:space="preserve">   Maroko   </t>
    </r>
    <r>
      <rPr>
        <i/>
        <sz val="9.5"/>
        <rFont val="Arial"/>
        <family val="2"/>
        <charset val="238"/>
      </rPr>
      <t xml:space="preserve"> Morocco</t>
    </r>
  </si>
  <si>
    <r>
      <t xml:space="preserve">   Mongolia    </t>
    </r>
    <r>
      <rPr>
        <i/>
        <sz val="9.5"/>
        <rFont val="Arial"/>
        <family val="2"/>
        <charset val="238"/>
      </rPr>
      <t>Mongolia</t>
    </r>
  </si>
  <si>
    <r>
      <t xml:space="preserve">   Niemcy    </t>
    </r>
    <r>
      <rPr>
        <i/>
        <sz val="9.5"/>
        <rFont val="Arial"/>
        <family val="2"/>
        <charset val="238"/>
      </rPr>
      <t>Germany</t>
    </r>
  </si>
  <si>
    <r>
      <t xml:space="preserve">   Rumunia    </t>
    </r>
    <r>
      <rPr>
        <i/>
        <sz val="9.5"/>
        <rFont val="Arial"/>
        <family val="2"/>
        <charset val="238"/>
      </rPr>
      <t>Romania</t>
    </r>
  </si>
  <si>
    <r>
      <t xml:space="preserve">   Słowacja  </t>
    </r>
    <r>
      <rPr>
        <i/>
        <sz val="9.5"/>
        <rFont val="Arial"/>
        <family val="2"/>
        <charset val="238"/>
      </rPr>
      <t xml:space="preserve"> Slovakia  </t>
    </r>
  </si>
  <si>
    <r>
      <t xml:space="preserve">   Stany Zjednoczone    </t>
    </r>
    <r>
      <rPr>
        <i/>
        <sz val="9.5"/>
        <rFont val="Arial"/>
        <family val="2"/>
        <charset val="238"/>
      </rPr>
      <t>United States</t>
    </r>
  </si>
  <si>
    <r>
      <t xml:space="preserve">   Sudan    </t>
    </r>
    <r>
      <rPr>
        <i/>
        <sz val="9.5"/>
        <rFont val="Arial"/>
        <family val="2"/>
        <charset val="238"/>
      </rPr>
      <t>Sudan</t>
    </r>
  </si>
  <si>
    <r>
      <t xml:space="preserve">   Szwecja   </t>
    </r>
    <r>
      <rPr>
        <i/>
        <sz val="9.5"/>
        <rFont val="Arial"/>
        <family val="2"/>
        <charset val="238"/>
      </rPr>
      <t xml:space="preserve"> Sweden</t>
    </r>
  </si>
  <si>
    <r>
      <t xml:space="preserve">   Tunezja    </t>
    </r>
    <r>
      <rPr>
        <i/>
        <sz val="9.5"/>
        <rFont val="Arial"/>
        <family val="2"/>
        <charset val="238"/>
      </rPr>
      <t>Tunisia</t>
    </r>
  </si>
  <si>
    <r>
      <t xml:space="preserve">   Węgry    </t>
    </r>
    <r>
      <rPr>
        <i/>
        <sz val="9.5"/>
        <rFont val="Arial"/>
        <family val="2"/>
        <charset val="238"/>
      </rPr>
      <t>Hungary</t>
    </r>
  </si>
  <si>
    <r>
      <t xml:space="preserve">   Wielka Brytania   </t>
    </r>
    <r>
      <rPr>
        <i/>
        <sz val="9.5"/>
        <rFont val="Arial"/>
        <family val="2"/>
        <charset val="238"/>
      </rPr>
      <t xml:space="preserve"> United Kingdom</t>
    </r>
  </si>
  <si>
    <r>
      <t xml:space="preserve">   Włochy    </t>
    </r>
    <r>
      <rPr>
        <i/>
        <sz val="9.5"/>
        <rFont val="Arial"/>
        <family val="2"/>
        <charset val="238"/>
      </rPr>
      <t>Italy</t>
    </r>
  </si>
  <si>
    <r>
      <t xml:space="preserve">a </t>
    </r>
    <r>
      <rPr>
        <sz val="9.5"/>
        <rFont val="Arial"/>
        <family val="2"/>
        <charset val="238"/>
      </rPr>
      <t xml:space="preserve">W podziale nie uwzględniono nabycia obywatelstwa polskiego w trybie oświadczenia o woli nabycia obywatelstwa polskiego. 
</t>
    </r>
    <r>
      <rPr>
        <i/>
        <sz val="9.5"/>
        <rFont val="Arial"/>
        <family val="2"/>
        <charset val="238"/>
      </rPr>
      <t>a The division does not take into account aquisition of Polish citizenship in the mode of statement on the will of the aquisition of Polish citizenship.</t>
    </r>
  </si>
  <si>
    <r>
      <t xml:space="preserve">KRAJ POPRZEDNIEGO OBYWATELSTWA 
</t>
    </r>
    <r>
      <rPr>
        <i/>
        <sz val="9.5"/>
        <rFont val="Arial"/>
        <family val="2"/>
        <charset val="238"/>
      </rPr>
      <t>COUNTRY OF PREVIOUS CITIZENSHIP</t>
    </r>
  </si>
  <si>
    <r>
      <t>2013</t>
    </r>
    <r>
      <rPr>
        <i/>
        <vertAlign val="superscript"/>
        <sz val="9.5"/>
        <rFont val="Arial"/>
        <family val="2"/>
        <charset val="238"/>
      </rPr>
      <t>a</t>
    </r>
  </si>
  <si>
    <r>
      <t>2014</t>
    </r>
    <r>
      <rPr>
        <i/>
        <vertAlign val="superscript"/>
        <sz val="9.5"/>
        <rFont val="Arial"/>
        <family val="2"/>
        <charset val="238"/>
      </rPr>
      <t>a</t>
    </r>
  </si>
  <si>
    <r>
      <t>2015</t>
    </r>
    <r>
      <rPr>
        <i/>
        <vertAlign val="superscript"/>
        <sz val="9.5"/>
        <rFont val="Arial"/>
        <family val="2"/>
        <charset val="238"/>
      </rPr>
      <t>a</t>
    </r>
  </si>
  <si>
    <r>
      <t>2016</t>
    </r>
    <r>
      <rPr>
        <i/>
        <vertAlign val="superscript"/>
        <sz val="9.5"/>
        <rFont val="Arial"/>
        <family val="2"/>
        <charset val="238"/>
      </rPr>
      <t>a</t>
    </r>
  </si>
  <si>
    <r>
      <t>2017</t>
    </r>
    <r>
      <rPr>
        <i/>
        <vertAlign val="superscript"/>
        <sz val="9.5"/>
        <rFont val="Arial"/>
        <family val="2"/>
        <charset val="238"/>
      </rPr>
      <t>a</t>
    </r>
  </si>
  <si>
    <r>
      <t xml:space="preserve">   Jordania    </t>
    </r>
    <r>
      <rPr>
        <i/>
        <sz val="9.5"/>
        <rFont val="Arial"/>
        <family val="2"/>
        <charset val="238"/>
      </rPr>
      <t>Jordan</t>
    </r>
  </si>
  <si>
    <r>
      <t xml:space="preserve">   Liban    </t>
    </r>
    <r>
      <rPr>
        <i/>
        <sz val="9.5"/>
        <rFont val="Arial"/>
        <family val="2"/>
        <charset val="238"/>
      </rPr>
      <t>Lebanon</t>
    </r>
  </si>
  <si>
    <r>
      <t xml:space="preserve">   Łotwa    </t>
    </r>
    <r>
      <rPr>
        <i/>
        <sz val="9.5"/>
        <rFont val="Arial"/>
        <family val="2"/>
        <charset val="238"/>
      </rPr>
      <t>Latvia</t>
    </r>
  </si>
  <si>
    <r>
      <t xml:space="preserve">   Macedonia    </t>
    </r>
    <r>
      <rPr>
        <i/>
        <sz val="9.5"/>
        <rFont val="Arial"/>
        <family val="2"/>
        <charset val="238"/>
      </rPr>
      <t>Macedonia (The former</t>
    </r>
  </si>
  <si>
    <r>
      <t xml:space="preserve">       </t>
    </r>
    <r>
      <rPr>
        <i/>
        <sz val="9.5"/>
        <rFont val="Arial"/>
        <family val="2"/>
        <charset val="238"/>
      </rPr>
      <t xml:space="preserve"> Yugoslav Republic of Macedonia)</t>
    </r>
  </si>
  <si>
    <r>
      <t>18</t>
    </r>
    <r>
      <rPr>
        <vertAlign val="superscript"/>
        <sz val="9.5"/>
        <rFont val="Arial"/>
        <family val="2"/>
        <charset val="238"/>
      </rPr>
      <t>b</t>
    </r>
  </si>
  <si>
    <r>
      <t>a</t>
    </r>
    <r>
      <rPr>
        <sz val="9.5"/>
        <rFont val="Arial"/>
        <family val="2"/>
        <charset val="238"/>
      </rPr>
      <t xml:space="preserve"> Łącznie z nabyciem w trybie przywrócenia obywatelstwa. b Dane dla Serbii i Czarnogóry</t>
    </r>
  </si>
  <si>
    <r>
      <t xml:space="preserve">WYSZCZEGÓLNIENIE       </t>
    </r>
    <r>
      <rPr>
        <i/>
        <sz val="9.5"/>
        <rFont val="Arial"/>
        <family val="2"/>
        <charset val="238"/>
      </rPr>
      <t>SPECIFICATION</t>
    </r>
  </si>
  <si>
    <r>
      <t xml:space="preserve">Rodziny      </t>
    </r>
    <r>
      <rPr>
        <i/>
        <sz val="9.5"/>
        <rFont val="Arial"/>
        <family val="2"/>
        <charset val="238"/>
      </rPr>
      <t>Families</t>
    </r>
  </si>
  <si>
    <r>
      <t xml:space="preserve">Osoby     </t>
    </r>
    <r>
      <rPr>
        <i/>
        <sz val="9.5"/>
        <rFont val="Arial"/>
        <family val="2"/>
        <charset val="238"/>
      </rPr>
      <t>Persons</t>
    </r>
  </si>
  <si>
    <r>
      <t xml:space="preserve">     repatrianci       </t>
    </r>
    <r>
      <rPr>
        <i/>
        <sz val="9.5"/>
        <rFont val="Arial"/>
        <family val="2"/>
        <charset val="238"/>
      </rPr>
      <t>repatriates</t>
    </r>
  </si>
  <si>
    <r>
      <t xml:space="preserve">                 </t>
    </r>
    <r>
      <rPr>
        <i/>
        <sz val="9.5"/>
        <rFont val="Arial"/>
        <family val="2"/>
        <charset val="238"/>
      </rPr>
      <t>of which children (up to 18 years of age)</t>
    </r>
  </si>
  <si>
    <r>
      <t xml:space="preserve">WOJEWÓDZTWA 
</t>
    </r>
    <r>
      <rPr>
        <i/>
        <sz val="9.5"/>
        <rFont val="Arial"/>
        <family val="2"/>
        <charset val="238"/>
      </rPr>
      <t>VOIVODSHIPS</t>
    </r>
  </si>
  <si>
    <r>
      <t xml:space="preserve">Osiedlone rodziny
</t>
    </r>
    <r>
      <rPr>
        <i/>
        <sz val="9.5"/>
        <rFont val="Arial"/>
        <family val="2"/>
        <charset val="238"/>
      </rPr>
      <t>Families settled</t>
    </r>
  </si>
  <si>
    <r>
      <t xml:space="preserve">Osoby   </t>
    </r>
    <r>
      <rPr>
        <i/>
        <sz val="9.5"/>
        <rFont val="Arial"/>
        <family val="2"/>
        <charset val="238"/>
      </rPr>
      <t>Persons</t>
    </r>
  </si>
  <si>
    <r>
      <t xml:space="preserve">POLSKA   </t>
    </r>
    <r>
      <rPr>
        <b/>
        <i/>
        <sz val="9.5"/>
        <rFont val="Arial"/>
        <family val="2"/>
        <charset val="238"/>
      </rPr>
      <t xml:space="preserve"> POLAND</t>
    </r>
  </si>
  <si>
    <r>
      <t xml:space="preserve">KRAJ </t>
    </r>
    <r>
      <rPr>
        <i/>
        <sz val="9.5"/>
        <rFont val="Arial"/>
        <family val="2"/>
        <charset val="238"/>
      </rPr>
      <t xml:space="preserve">COUNTRY </t>
    </r>
  </si>
  <si>
    <r>
      <t xml:space="preserve">OGÓŁEM      </t>
    </r>
    <r>
      <rPr>
        <b/>
        <i/>
        <sz val="9.5"/>
        <rFont val="Arial"/>
        <family val="2"/>
        <charset val="238"/>
      </rPr>
      <t>TOTAL</t>
    </r>
  </si>
  <si>
    <r>
      <t xml:space="preserve">  </t>
    </r>
    <r>
      <rPr>
        <sz val="9.5"/>
        <rFont val="Arial"/>
        <family val="2"/>
        <charset val="238"/>
      </rPr>
      <t>w tym:</t>
    </r>
    <r>
      <rPr>
        <i/>
        <sz val="9.5"/>
        <rFont val="Arial"/>
        <family val="2"/>
        <charset val="238"/>
      </rPr>
      <t xml:space="preserve">    of which:</t>
    </r>
  </si>
  <si>
    <r>
      <t xml:space="preserve">Białoruś    </t>
    </r>
    <r>
      <rPr>
        <i/>
        <sz val="9.5"/>
        <rFont val="Arial"/>
        <family val="2"/>
        <charset val="238"/>
      </rPr>
      <t>Belarus</t>
    </r>
  </si>
  <si>
    <r>
      <t xml:space="preserve">Gruzja  </t>
    </r>
    <r>
      <rPr>
        <i/>
        <sz val="9.5"/>
        <rFont val="Arial"/>
        <family val="2"/>
        <charset val="238"/>
      </rPr>
      <t>Georgia</t>
    </r>
  </si>
  <si>
    <r>
      <t xml:space="preserve">Rosja    </t>
    </r>
    <r>
      <rPr>
        <i/>
        <sz val="9.5"/>
        <rFont val="Arial"/>
        <family val="2"/>
        <charset val="238"/>
      </rPr>
      <t>Russia</t>
    </r>
  </si>
  <si>
    <r>
      <t xml:space="preserve">Ukraina    </t>
    </r>
    <r>
      <rPr>
        <i/>
        <sz val="9.5"/>
        <rFont val="Arial"/>
        <family val="2"/>
        <charset val="238"/>
      </rPr>
      <t>Ukraine</t>
    </r>
  </si>
  <si>
    <r>
      <t xml:space="preserve">Uzbekistan   </t>
    </r>
    <r>
      <rPr>
        <i/>
        <sz val="9.5"/>
        <rFont val="Arial"/>
        <family val="2"/>
        <charset val="238"/>
      </rPr>
      <t xml:space="preserve"> Uzbekistan</t>
    </r>
  </si>
  <si>
    <r>
      <t>wnioski o udzielenie zezwolenia 
na zamieszkanie na czas oznaczony</t>
    </r>
    <r>
      <rPr>
        <i/>
        <vertAlign val="superscript"/>
        <sz val="9.5"/>
        <rFont val="Arial"/>
        <family val="2"/>
        <charset val="238"/>
      </rPr>
      <t>a</t>
    </r>
    <r>
      <rPr>
        <sz val="9.5"/>
        <rFont val="Arial"/>
        <family val="2"/>
        <charset val="238"/>
      </rPr>
      <t xml:space="preserve"> 
dla członków rodzin będących innej 
niż polska narodowości</t>
    </r>
  </si>
  <si>
    <r>
      <t>applications of members of families having nationality other than Polish for temporary residence permit</t>
    </r>
    <r>
      <rPr>
        <i/>
        <vertAlign val="superscript"/>
        <sz val="9.5"/>
        <rFont val="Arial"/>
        <family val="2"/>
        <charset val="238"/>
      </rPr>
      <t>a</t>
    </r>
  </si>
  <si>
    <r>
      <t>8026</t>
    </r>
    <r>
      <rPr>
        <i/>
        <vertAlign val="superscript"/>
        <sz val="9.5"/>
        <rFont val="Arial"/>
        <family val="2"/>
        <charset val="238"/>
      </rPr>
      <t>b</t>
    </r>
  </si>
  <si>
    <r>
      <t xml:space="preserve">a Od września 2003 r. </t>
    </r>
    <r>
      <rPr>
        <sz val="9.5"/>
        <rFont val="Arial"/>
        <family val="2"/>
        <charset val="238"/>
      </rPr>
      <t>—</t>
    </r>
    <r>
      <rPr>
        <i/>
        <sz val="9.5"/>
        <rFont val="Arial"/>
        <family val="2"/>
        <charset val="238"/>
      </rPr>
      <t xml:space="preserve"> wnioski o udzielenie zezwolenia na osiedlenie się. 
b Ponadto: na podstawie art. 109 Ustawy o cudzoziemcach z dnia 25 czerwca 1997 r. (Dz. U. Nr 114, poz. 739, z późn. zm.) zostało uznanych za repatriantów 297 osób; na podstawie art. 16 i 41 Ustawy o repatriacji wojewodowie uznali za repatriantów 772 osoby. Łącznie w latach 1997</t>
    </r>
    <r>
      <rPr>
        <sz val="9.5"/>
        <rFont val="Arial"/>
        <family val="2"/>
        <charset val="238"/>
      </rPr>
      <t>—</t>
    </r>
    <r>
      <rPr>
        <i/>
        <sz val="9.5"/>
        <rFont val="Arial"/>
        <family val="2"/>
        <charset val="238"/>
      </rPr>
      <t>2017 w ramach repatriacji osiedliło sie w Polsce 9095 osób.</t>
    </r>
  </si>
  <si>
    <r>
      <t>a Since  September 2003</t>
    </r>
    <r>
      <rPr>
        <sz val="9.5"/>
        <rFont val="Arial"/>
        <family val="2"/>
        <charset val="238"/>
      </rPr>
      <t>—</t>
    </r>
    <r>
      <rPr>
        <i/>
        <sz val="9.5"/>
        <rFont val="Arial"/>
        <family val="2"/>
        <charset val="238"/>
      </rPr>
      <t xml:space="preserve"> applications for settlement permit. 
b Besides: on the basis of Art.109 of the Act on Aliens of June 25, 1997 (Journal of Laws No. 114, item 739, with later amendments) 297 persons were acknowledged as repatriates; on the basis of Art. 16 and 41 of the Act on Repatriation 772 persons were acknowledged as repatriates by voivodes. In total, 9095 persons settled in Poland within the repatriation in 1997</t>
    </r>
    <r>
      <rPr>
        <sz val="9.5"/>
        <rFont val="Arial"/>
        <family val="2"/>
        <charset val="238"/>
      </rPr>
      <t>—</t>
    </r>
    <r>
      <rPr>
        <i/>
        <sz val="9.5"/>
        <rFont val="Arial"/>
        <family val="2"/>
        <charset val="238"/>
      </rPr>
      <t xml:space="preserve">2017. </t>
    </r>
  </si>
  <si>
    <r>
      <t xml:space="preserve">WYSZCZEGÓLNIENIE
</t>
    </r>
    <r>
      <rPr>
        <i/>
        <sz val="9.5"/>
        <rFont val="Arial"/>
        <family val="2"/>
        <charset val="238"/>
      </rPr>
      <t>SPECIFICATION</t>
    </r>
  </si>
  <si>
    <r>
      <t xml:space="preserve">Kraj obywatelstwa   </t>
    </r>
    <r>
      <rPr>
        <i/>
        <sz val="9.5"/>
        <rFont val="Arial"/>
        <family val="2"/>
        <charset val="238"/>
      </rPr>
      <t>Country of citizenship</t>
    </r>
  </si>
  <si>
    <r>
      <t xml:space="preserve">Armenia
</t>
    </r>
    <r>
      <rPr>
        <i/>
        <sz val="9.5"/>
        <rFont val="Arial"/>
        <family val="2"/>
        <charset val="238"/>
      </rPr>
      <t>Armenia</t>
    </r>
  </si>
  <si>
    <r>
      <t xml:space="preserve">Białoruś
</t>
    </r>
    <r>
      <rPr>
        <i/>
        <sz val="9.5"/>
        <rFont val="Arial"/>
        <family val="2"/>
        <charset val="238"/>
      </rPr>
      <t>Belarus</t>
    </r>
  </si>
  <si>
    <r>
      <t xml:space="preserve">Gruzja
</t>
    </r>
    <r>
      <rPr>
        <i/>
        <sz val="9.5"/>
        <rFont val="Arial"/>
        <family val="2"/>
        <charset val="238"/>
      </rPr>
      <t>Georgia</t>
    </r>
  </si>
  <si>
    <r>
      <t xml:space="preserve">Mołdawia
</t>
    </r>
    <r>
      <rPr>
        <i/>
        <sz val="9.5"/>
        <rFont val="Arial"/>
        <family val="2"/>
        <charset val="238"/>
      </rPr>
      <t>Moldova</t>
    </r>
  </si>
  <si>
    <r>
      <t xml:space="preserve">Rosja
</t>
    </r>
    <r>
      <rPr>
        <i/>
        <sz val="9.5"/>
        <rFont val="Arial"/>
        <family val="2"/>
        <charset val="238"/>
      </rPr>
      <t>Russia</t>
    </r>
  </si>
  <si>
    <r>
      <t xml:space="preserve">Ukraina
</t>
    </r>
    <r>
      <rPr>
        <i/>
        <sz val="9.5"/>
        <rFont val="Arial"/>
        <family val="2"/>
        <charset val="238"/>
      </rPr>
      <t>Ukraine</t>
    </r>
  </si>
  <si>
    <r>
      <t xml:space="preserve">POLSKA   </t>
    </r>
    <r>
      <rPr>
        <b/>
        <i/>
        <sz val="9.5"/>
        <rFont val="Arial"/>
        <family val="2"/>
        <charset val="238"/>
      </rPr>
      <t>POLAND</t>
    </r>
  </si>
  <si>
    <r>
      <t xml:space="preserve">KRAJ OBYWATELSTWA
</t>
    </r>
    <r>
      <rPr>
        <i/>
        <sz val="9.5"/>
        <rFont val="Arial"/>
        <family val="2"/>
        <charset val="238"/>
      </rPr>
      <t>COUNTRY OF CITIZENSHIP</t>
    </r>
  </si>
  <si>
    <r>
      <t xml:space="preserve">Ogółem  </t>
    </r>
    <r>
      <rPr>
        <i/>
        <sz val="9.5"/>
        <rFont val="Arial"/>
        <family val="2"/>
        <charset val="238"/>
      </rPr>
      <t>Total</t>
    </r>
  </si>
  <si>
    <r>
      <t xml:space="preserve">Męż-czyźni 
</t>
    </r>
    <r>
      <rPr>
        <i/>
        <sz val="9.5"/>
        <rFont val="Arial"/>
        <family val="2"/>
        <charset val="238"/>
      </rPr>
      <t>Males</t>
    </r>
  </si>
  <si>
    <r>
      <t xml:space="preserve">Kobiety 
</t>
    </r>
    <r>
      <rPr>
        <i/>
        <sz val="9.5"/>
        <rFont val="Arial"/>
        <family val="2"/>
        <charset val="238"/>
      </rPr>
      <t>Females</t>
    </r>
  </si>
  <si>
    <r>
      <t xml:space="preserve">W wieku   </t>
    </r>
    <r>
      <rPr>
        <i/>
        <sz val="9.5"/>
        <rFont val="Arial"/>
        <family val="2"/>
        <charset val="238"/>
      </rPr>
      <t>At age specified</t>
    </r>
  </si>
  <si>
    <r>
      <t xml:space="preserve">25 lat 
i mniej
</t>
    </r>
    <r>
      <rPr>
        <i/>
        <sz val="9.5"/>
        <rFont val="Arial"/>
        <family val="2"/>
        <charset val="238"/>
      </rPr>
      <t>under 26</t>
    </r>
  </si>
  <si>
    <r>
      <t xml:space="preserve">66 lat i więcej
</t>
    </r>
    <r>
      <rPr>
        <i/>
        <sz val="9.5"/>
        <rFont val="Arial"/>
        <family val="2"/>
        <charset val="238"/>
      </rPr>
      <t>66 and more</t>
    </r>
  </si>
  <si>
    <r>
      <t xml:space="preserve">  Armenia  </t>
    </r>
    <r>
      <rPr>
        <i/>
        <sz val="9.5"/>
        <rFont val="Arial"/>
        <family val="2"/>
        <charset val="238"/>
      </rPr>
      <t xml:space="preserve"> Armenia</t>
    </r>
  </si>
  <si>
    <r>
      <t xml:space="preserve">  Białoruś   </t>
    </r>
    <r>
      <rPr>
        <i/>
        <sz val="9.5"/>
        <rFont val="Arial"/>
        <family val="2"/>
        <charset val="238"/>
      </rPr>
      <t>Belarus</t>
    </r>
  </si>
  <si>
    <r>
      <t xml:space="preserve">  Gruzja   </t>
    </r>
    <r>
      <rPr>
        <i/>
        <sz val="9.5"/>
        <rFont val="Arial"/>
        <family val="2"/>
        <charset val="238"/>
      </rPr>
      <t>Georgia</t>
    </r>
  </si>
  <si>
    <r>
      <t xml:space="preserve">  Mołdawia   </t>
    </r>
    <r>
      <rPr>
        <i/>
        <sz val="9.5"/>
        <rFont val="Arial"/>
        <family val="2"/>
        <charset val="238"/>
      </rPr>
      <t>Moldova</t>
    </r>
  </si>
  <si>
    <r>
      <t xml:space="preserve">  Rosja    </t>
    </r>
    <r>
      <rPr>
        <i/>
        <sz val="9.5"/>
        <rFont val="Arial"/>
        <family val="2"/>
        <charset val="238"/>
      </rPr>
      <t>Russia</t>
    </r>
  </si>
  <si>
    <r>
      <t xml:space="preserve">  Ukraina   </t>
    </r>
    <r>
      <rPr>
        <i/>
        <sz val="9.5"/>
        <rFont val="Arial"/>
        <family val="2"/>
        <charset val="238"/>
      </rPr>
      <t>Ukraine</t>
    </r>
  </si>
  <si>
    <r>
      <t xml:space="preserve">W tym liczba oświadczeń dla osób, które już posiadają wizę lub zezwolenie
na zamieszkanie
 </t>
    </r>
    <r>
      <rPr>
        <i/>
        <sz val="9.5"/>
        <rFont val="Arial"/>
        <family val="2"/>
        <charset val="238"/>
      </rPr>
      <t>Of which number of declarations for a persons who already have visa or residence authorisation</t>
    </r>
  </si>
  <si>
    <r>
      <t xml:space="preserve">Okres na jaki wystawiono
oświadczenie
</t>
    </r>
    <r>
      <rPr>
        <i/>
        <sz val="9.5"/>
        <rFont val="Arial"/>
        <family val="2"/>
        <charset val="238"/>
      </rPr>
      <t>Term for which it was issued
a declaration</t>
    </r>
  </si>
  <si>
    <r>
      <t xml:space="preserve">poniżej 1 miesiąca
</t>
    </r>
    <r>
      <rPr>
        <i/>
        <sz val="9.5"/>
        <rFont val="Arial"/>
        <family val="2"/>
        <charset val="238"/>
      </rPr>
      <t>under 1 month</t>
    </r>
  </si>
  <si>
    <r>
      <t xml:space="preserve">od 1do 3 miesięcy
</t>
    </r>
    <r>
      <rPr>
        <i/>
        <sz val="9.5"/>
        <rFont val="Arial"/>
        <family val="2"/>
        <charset val="238"/>
      </rPr>
      <t>from 1 to 3 months</t>
    </r>
  </si>
  <si>
    <r>
      <t xml:space="preserve">od 3 do 6 miesięcy
</t>
    </r>
    <r>
      <rPr>
        <i/>
        <sz val="9.5"/>
        <rFont val="Arial"/>
        <family val="2"/>
        <charset val="238"/>
      </rPr>
      <t>from 3 to 6 months</t>
    </r>
  </si>
  <si>
    <r>
      <t xml:space="preserve">  Gruzja </t>
    </r>
    <r>
      <rPr>
        <i/>
        <sz val="9.5"/>
        <rFont val="Arial"/>
        <family val="2"/>
        <charset val="238"/>
      </rPr>
      <t>Georgia</t>
    </r>
  </si>
  <si>
    <r>
      <t>TABL. 46 (193). CUDZOZIEMCY, KTÓRZY OTRZYMALI ZEZWOLENIE NA PRACĘ W POLSCE</t>
    </r>
    <r>
      <rPr>
        <b/>
        <vertAlign val="superscript"/>
        <sz val="9.5"/>
        <rFont val="Arial"/>
        <family val="2"/>
        <charset val="238"/>
      </rPr>
      <t>a</t>
    </r>
    <r>
      <rPr>
        <b/>
        <sz val="9.5"/>
        <rFont val="Arial"/>
        <family val="2"/>
        <charset val="238"/>
      </rPr>
      <t xml:space="preserve"> W 2017 R. </t>
    </r>
  </si>
  <si>
    <r>
      <t xml:space="preserve">                         FOREIGNERS, WHO RECEIVED WORK PERMIT IN POLAND</t>
    </r>
    <r>
      <rPr>
        <b/>
        <i/>
        <vertAlign val="superscript"/>
        <sz val="9.5"/>
        <rFont val="Arial"/>
        <family val="2"/>
        <charset val="238"/>
      </rPr>
      <t>a</t>
    </r>
    <r>
      <rPr>
        <b/>
        <i/>
        <sz val="9.5"/>
        <rFont val="Arial"/>
        <family val="2"/>
        <charset val="238"/>
      </rPr>
      <t xml:space="preserve"> IN 2017 </t>
    </r>
  </si>
  <si>
    <r>
      <t xml:space="preserve">Okres ważności zezwolenia
</t>
    </r>
    <r>
      <rPr>
        <i/>
        <sz val="9.5"/>
        <rFont val="Arial"/>
        <family val="2"/>
        <charset val="238"/>
      </rPr>
      <t>Period of permit validity</t>
    </r>
  </si>
  <si>
    <r>
      <t xml:space="preserve">do 3 miesięcy
</t>
    </r>
    <r>
      <rPr>
        <i/>
        <sz val="9.5"/>
        <rFont val="Arial"/>
        <family val="2"/>
        <charset val="238"/>
      </rPr>
      <t>to 3 months</t>
    </r>
  </si>
  <si>
    <r>
      <t xml:space="preserve">od 3 miesięcy do 1 roku
</t>
    </r>
    <r>
      <rPr>
        <i/>
        <sz val="9.5"/>
        <rFont val="Arial"/>
        <family val="2"/>
        <charset val="238"/>
      </rPr>
      <t>from 3 months to 1 year</t>
    </r>
  </si>
  <si>
    <r>
      <t xml:space="preserve">od 1 roku do 2 lat
</t>
    </r>
    <r>
      <rPr>
        <i/>
        <sz val="9.5"/>
        <rFont val="Arial"/>
        <family val="2"/>
        <charset val="238"/>
      </rPr>
      <t>from 1 year to 2 years</t>
    </r>
  </si>
  <si>
    <r>
      <t xml:space="preserve">powyżej 2 lat
</t>
    </r>
    <r>
      <rPr>
        <i/>
        <sz val="9.5"/>
        <rFont val="Arial"/>
        <family val="2"/>
        <charset val="238"/>
      </rPr>
      <t>over 2 years</t>
    </r>
  </si>
  <si>
    <r>
      <t xml:space="preserve">   </t>
    </r>
    <r>
      <rPr>
        <sz val="9.5"/>
        <rFont val="Arial"/>
        <family val="2"/>
        <charset val="238"/>
      </rPr>
      <t xml:space="preserve">w tym: </t>
    </r>
    <r>
      <rPr>
        <i/>
        <sz val="9.5"/>
        <rFont val="Arial"/>
        <family val="2"/>
        <charset val="238"/>
      </rPr>
      <t xml:space="preserve">  of which:</t>
    </r>
  </si>
  <si>
    <r>
      <t xml:space="preserve">  Azerbejdżan  </t>
    </r>
    <r>
      <rPr>
        <i/>
        <sz val="9.5"/>
        <rFont val="Arial"/>
        <family val="2"/>
        <charset val="238"/>
      </rPr>
      <t>Azerbaijan</t>
    </r>
  </si>
  <si>
    <r>
      <t xml:space="preserve">  Bangladesz   </t>
    </r>
    <r>
      <rPr>
        <i/>
        <sz val="9.5"/>
        <rFont val="Arial"/>
        <family val="2"/>
        <charset val="238"/>
      </rPr>
      <t>Bangladesh</t>
    </r>
  </si>
  <si>
    <r>
      <t xml:space="preserve">  Chiny   </t>
    </r>
    <r>
      <rPr>
        <i/>
        <sz val="9.5"/>
        <rFont val="Arial"/>
        <family val="2"/>
        <charset val="238"/>
      </rPr>
      <t>China</t>
    </r>
  </si>
  <si>
    <r>
      <t xml:space="preserve">  Filipiny   </t>
    </r>
    <r>
      <rPr>
        <i/>
        <sz val="9.5"/>
        <rFont val="Arial"/>
        <family val="2"/>
        <charset val="238"/>
      </rPr>
      <t>Philippines</t>
    </r>
  </si>
  <si>
    <r>
      <t xml:space="preserve">  Indie  </t>
    </r>
    <r>
      <rPr>
        <i/>
        <sz val="9.5"/>
        <rFont val="Arial"/>
        <family val="2"/>
        <charset val="238"/>
      </rPr>
      <t xml:space="preserve"> India </t>
    </r>
  </si>
  <si>
    <r>
      <t xml:space="preserve">  Kosowo  </t>
    </r>
    <r>
      <rPr>
        <i/>
        <sz val="9.5"/>
        <rFont val="Arial"/>
        <family val="2"/>
        <charset val="238"/>
      </rPr>
      <t xml:space="preserve"> Kosovo</t>
    </r>
  </si>
  <si>
    <r>
      <t xml:space="preserve">  Nepal   </t>
    </r>
    <r>
      <rPr>
        <i/>
        <sz val="9.5"/>
        <rFont val="Arial"/>
        <family val="2"/>
        <charset val="238"/>
      </rPr>
      <t>Nepal</t>
    </r>
  </si>
  <si>
    <r>
      <t xml:space="preserve">  Serbia   </t>
    </r>
    <r>
      <rPr>
        <i/>
        <sz val="9.5"/>
        <rFont val="Arial"/>
        <family val="2"/>
        <charset val="238"/>
      </rPr>
      <t>Serbia</t>
    </r>
  </si>
  <si>
    <r>
      <t xml:space="preserve">  Turcja   </t>
    </r>
    <r>
      <rPr>
        <i/>
        <sz val="9.5"/>
        <rFont val="Arial"/>
        <family val="2"/>
        <charset val="238"/>
      </rPr>
      <t xml:space="preserve">Turkey </t>
    </r>
  </si>
  <si>
    <r>
      <t xml:space="preserve">  Uzbekistan   </t>
    </r>
    <r>
      <rPr>
        <i/>
        <sz val="9.5"/>
        <rFont val="Arial"/>
        <family val="2"/>
        <charset val="238"/>
      </rPr>
      <t>Uzbekistan</t>
    </r>
  </si>
  <si>
    <r>
      <t xml:space="preserve">  Wietnam   </t>
    </r>
    <r>
      <rPr>
        <i/>
        <sz val="9.5"/>
        <rFont val="Arial"/>
        <family val="2"/>
        <charset val="238"/>
      </rPr>
      <t>Vietnam</t>
    </r>
  </si>
  <si>
    <r>
      <rPr>
        <i/>
        <sz val="9.5"/>
        <rFont val="Arial"/>
        <family val="2"/>
        <charset val="238"/>
      </rPr>
      <t>a</t>
    </r>
    <r>
      <rPr>
        <sz val="9.5"/>
        <rFont val="Arial"/>
        <family val="2"/>
        <charset val="238"/>
      </rPr>
      <t xml:space="preserve"> Podano sumę zezwoleń na pracę dla cudzoziemców typu A, B, C, D i E; patrz uwagi do działu III, pkt 10. </t>
    </r>
    <r>
      <rPr>
        <i/>
        <sz val="9"/>
        <rFont val="Times New Roman"/>
        <family val="1"/>
        <charset val="238"/>
      </rPr>
      <t/>
    </r>
  </si>
  <si>
    <r>
      <t>TABL. 45 (192). CUDZOZIEMCY, KTÓRZY OTRZYMALI ZEZWOLENIE NA PRACĘ W POLSCE</t>
    </r>
    <r>
      <rPr>
        <b/>
        <i/>
        <vertAlign val="superscript"/>
        <sz val="9.5"/>
        <rFont val="Arial"/>
        <family val="2"/>
        <charset val="238"/>
      </rPr>
      <t>a</t>
    </r>
    <r>
      <rPr>
        <b/>
        <sz val="9.5"/>
        <rFont val="Arial"/>
        <family val="2"/>
        <charset val="238"/>
      </rPr>
      <t xml:space="preserve"> WEDŁUG WOJEWÓDZTW</t>
    </r>
  </si>
  <si>
    <r>
      <t>WOJEWÓDZTWA</t>
    </r>
    <r>
      <rPr>
        <i/>
        <sz val="9.5"/>
        <rFont val="Arial"/>
        <family val="2"/>
        <charset val="238"/>
      </rPr>
      <t xml:space="preserve"> 
VOIVODSHIPS</t>
    </r>
  </si>
  <si>
    <r>
      <t xml:space="preserve">POLSKA  </t>
    </r>
    <r>
      <rPr>
        <b/>
        <i/>
        <sz val="9.5"/>
        <rFont val="Arial"/>
        <family val="2"/>
        <charset val="238"/>
      </rPr>
      <t>POLAND</t>
    </r>
  </si>
  <si>
    <r>
      <t>TABL. 44 (191). CUDZOZIEMCY, KTÓRZY OTRZYMALI ZEZWOLENIE NA PRACĘ W POLSCE</t>
    </r>
    <r>
      <rPr>
        <b/>
        <vertAlign val="superscript"/>
        <sz val="9.5"/>
        <rFont val="Arial"/>
        <family val="2"/>
        <charset val="238"/>
      </rPr>
      <t>a</t>
    </r>
  </si>
  <si>
    <r>
      <t xml:space="preserve">                         FOREIGNERS, WHO RECEIVED WORK PERMIT IN POLAND</t>
    </r>
    <r>
      <rPr>
        <b/>
        <i/>
        <vertAlign val="superscript"/>
        <sz val="9.5"/>
        <rFont val="Arial"/>
        <family val="2"/>
        <charset val="238"/>
      </rPr>
      <t>a</t>
    </r>
    <r>
      <rPr>
        <b/>
        <i/>
        <sz val="9.5"/>
        <rFont val="Arial"/>
        <family val="2"/>
        <charset val="238"/>
      </rPr>
      <t xml:space="preserve"> BY CITIZENSHIP</t>
    </r>
  </si>
  <si>
    <r>
      <t xml:space="preserve">KRAJ OBYWATELSTWA 
</t>
    </r>
    <r>
      <rPr>
        <i/>
        <sz val="9.5"/>
        <rFont val="Arial"/>
        <family val="2"/>
        <charset val="238"/>
      </rPr>
      <t>COUNTRY OF CITIZENSHIP</t>
    </r>
  </si>
  <si>
    <r>
      <t xml:space="preserve">w tym:   </t>
    </r>
    <r>
      <rPr>
        <i/>
        <sz val="9.5"/>
        <rFont val="Arial"/>
        <family val="2"/>
        <charset val="238"/>
      </rPr>
      <t>of which:</t>
    </r>
  </si>
  <si>
    <r>
      <t xml:space="preserve">Armenia  </t>
    </r>
    <r>
      <rPr>
        <i/>
        <sz val="9.5"/>
        <rFont val="Arial"/>
        <family val="2"/>
        <charset val="238"/>
      </rPr>
      <t xml:space="preserve"> Armenia</t>
    </r>
  </si>
  <si>
    <r>
      <t xml:space="preserve">Azerbejdżan  </t>
    </r>
    <r>
      <rPr>
        <i/>
        <sz val="9.5"/>
        <rFont val="Arial"/>
        <family val="2"/>
        <charset val="238"/>
      </rPr>
      <t>Azerbaijan</t>
    </r>
  </si>
  <si>
    <r>
      <t xml:space="preserve">Bangladesz   </t>
    </r>
    <r>
      <rPr>
        <i/>
        <sz val="9.5"/>
        <rFont val="Arial"/>
        <family val="2"/>
        <charset val="238"/>
      </rPr>
      <t>Bangladesh</t>
    </r>
  </si>
  <si>
    <r>
      <t xml:space="preserve">Brazylia    </t>
    </r>
    <r>
      <rPr>
        <i/>
        <sz val="9.5"/>
        <rFont val="Arial"/>
        <family val="2"/>
        <charset val="238"/>
      </rPr>
      <t>Brazil</t>
    </r>
  </si>
  <si>
    <r>
      <t xml:space="preserve">Filipiny   </t>
    </r>
    <r>
      <rPr>
        <i/>
        <sz val="9.5"/>
        <rFont val="Arial"/>
        <family val="2"/>
        <charset val="238"/>
      </rPr>
      <t>Philippines</t>
    </r>
  </si>
  <si>
    <r>
      <t xml:space="preserve">Gruzja </t>
    </r>
    <r>
      <rPr>
        <i/>
        <sz val="9.5"/>
        <rFont val="Arial"/>
        <family val="2"/>
        <charset val="238"/>
      </rPr>
      <t>Georgia</t>
    </r>
  </si>
  <si>
    <r>
      <t xml:space="preserve">Indonezja  </t>
    </r>
    <r>
      <rPr>
        <i/>
        <sz val="9.5"/>
        <rFont val="Arial"/>
        <family val="2"/>
        <charset val="238"/>
      </rPr>
      <t xml:space="preserve"> Indonesia</t>
    </r>
  </si>
  <si>
    <r>
      <t xml:space="preserve">Iran  </t>
    </r>
    <r>
      <rPr>
        <i/>
        <sz val="9.5"/>
        <rFont val="Arial"/>
        <family val="2"/>
        <charset val="238"/>
      </rPr>
      <t xml:space="preserve"> Iran</t>
    </r>
  </si>
  <si>
    <r>
      <t xml:space="preserve">Izrael   </t>
    </r>
    <r>
      <rPr>
        <i/>
        <sz val="9.5"/>
        <rFont val="Arial"/>
        <family val="2"/>
        <charset val="238"/>
      </rPr>
      <t>Israel</t>
    </r>
  </si>
  <si>
    <r>
      <t xml:space="preserve">Kazachstan   </t>
    </r>
    <r>
      <rPr>
        <i/>
        <sz val="9.5"/>
        <rFont val="Arial"/>
        <family val="2"/>
        <charset val="238"/>
      </rPr>
      <t>Kazakhstan</t>
    </r>
  </si>
  <si>
    <r>
      <t xml:space="preserve">Kirgistan   </t>
    </r>
    <r>
      <rPr>
        <i/>
        <sz val="9.5"/>
        <rFont val="Arial"/>
        <family val="2"/>
        <charset val="238"/>
      </rPr>
      <t>Kyrgyzstan</t>
    </r>
  </si>
  <si>
    <r>
      <t xml:space="preserve">Korea Południowa   </t>
    </r>
    <r>
      <rPr>
        <i/>
        <sz val="9.5"/>
        <rFont val="Arial"/>
        <family val="2"/>
        <charset val="238"/>
      </rPr>
      <t xml:space="preserve">South Korea   </t>
    </r>
  </si>
  <si>
    <r>
      <t xml:space="preserve">Korea Północna   </t>
    </r>
    <r>
      <rPr>
        <i/>
        <sz val="9.5"/>
        <rFont val="Arial"/>
        <family val="2"/>
        <charset val="238"/>
      </rPr>
      <t>North Korea</t>
    </r>
  </si>
  <si>
    <r>
      <t xml:space="preserve">Kosowo  </t>
    </r>
    <r>
      <rPr>
        <i/>
        <sz val="9.5"/>
        <rFont val="Arial"/>
        <family val="2"/>
        <charset val="238"/>
      </rPr>
      <t xml:space="preserve"> Kosovo</t>
    </r>
  </si>
  <si>
    <r>
      <t xml:space="preserve">Maroko   </t>
    </r>
    <r>
      <rPr>
        <i/>
        <sz val="9.5"/>
        <rFont val="Arial"/>
        <family val="2"/>
        <charset val="238"/>
      </rPr>
      <t>Morocco</t>
    </r>
  </si>
  <si>
    <r>
      <t xml:space="preserve">Mongolia   </t>
    </r>
    <r>
      <rPr>
        <i/>
        <sz val="9.5"/>
        <rFont val="Arial"/>
        <family val="2"/>
        <charset val="238"/>
      </rPr>
      <t>Mongolia</t>
    </r>
  </si>
  <si>
    <r>
      <t xml:space="preserve">Pakistan   </t>
    </r>
    <r>
      <rPr>
        <i/>
        <sz val="9.5"/>
        <rFont val="Arial"/>
        <family val="2"/>
        <charset val="238"/>
      </rPr>
      <t>Pakistan</t>
    </r>
  </si>
  <si>
    <r>
      <t xml:space="preserve">Serbia   </t>
    </r>
    <r>
      <rPr>
        <i/>
        <sz val="9.5"/>
        <rFont val="Arial"/>
        <family val="2"/>
        <charset val="238"/>
      </rPr>
      <t>Serbia</t>
    </r>
  </si>
  <si>
    <r>
      <t xml:space="preserve">Syria </t>
    </r>
    <r>
      <rPr>
        <i/>
        <sz val="9.5"/>
        <rFont val="Arial"/>
        <family val="2"/>
        <charset val="238"/>
      </rPr>
      <t xml:space="preserve">   Syria</t>
    </r>
  </si>
  <si>
    <r>
      <t xml:space="preserve">Tadżykistan  </t>
    </r>
    <r>
      <rPr>
        <i/>
        <sz val="9.5"/>
        <rFont val="Arial"/>
        <family val="2"/>
        <charset val="238"/>
      </rPr>
      <t>Tajikistan</t>
    </r>
  </si>
  <si>
    <r>
      <t xml:space="preserve">Tajlandia  </t>
    </r>
    <r>
      <rPr>
        <i/>
        <sz val="9.5"/>
        <rFont val="Arial"/>
        <family val="2"/>
        <charset val="238"/>
      </rPr>
      <t>Thailand</t>
    </r>
  </si>
  <si>
    <r>
      <t xml:space="preserve">Tunezja    </t>
    </r>
    <r>
      <rPr>
        <i/>
        <sz val="9.5"/>
        <rFont val="Arial"/>
        <family val="2"/>
        <charset val="238"/>
      </rPr>
      <t>Tunisia</t>
    </r>
  </si>
  <si>
    <r>
      <t>KRAJ OBYWATELSTWA 
C</t>
    </r>
    <r>
      <rPr>
        <i/>
        <sz val="9.5"/>
        <rFont val="Arial"/>
        <family val="2"/>
        <charset val="238"/>
      </rPr>
      <t>OUNTRY OF CITIZENSHIP</t>
    </r>
  </si>
  <si>
    <r>
      <t xml:space="preserve">Studenci     </t>
    </r>
    <r>
      <rPr>
        <i/>
        <sz val="9.5"/>
        <rFont val="Arial"/>
        <family val="2"/>
        <charset val="238"/>
      </rPr>
      <t>Students</t>
    </r>
  </si>
  <si>
    <r>
      <t>Absolwenci</t>
    </r>
    <r>
      <rPr>
        <i/>
        <vertAlign val="superscript"/>
        <sz val="9.5"/>
        <rFont val="Arial"/>
        <family val="2"/>
        <charset val="238"/>
      </rPr>
      <t>a</t>
    </r>
    <r>
      <rPr>
        <sz val="9.5"/>
        <rFont val="Arial"/>
        <family val="2"/>
        <charset val="238"/>
      </rPr>
      <t xml:space="preserve">   </t>
    </r>
    <r>
      <rPr>
        <i/>
        <sz val="9.5"/>
        <rFont val="Arial"/>
        <family val="2"/>
        <charset val="238"/>
      </rPr>
      <t>Graduates</t>
    </r>
    <r>
      <rPr>
        <i/>
        <vertAlign val="superscript"/>
        <sz val="9.5"/>
        <rFont val="Arial"/>
        <family val="2"/>
        <charset val="238"/>
      </rPr>
      <t>a</t>
    </r>
  </si>
  <si>
    <r>
      <t xml:space="preserve">ogółem     </t>
    </r>
    <r>
      <rPr>
        <i/>
        <sz val="9.5"/>
        <rFont val="Arial"/>
        <family val="2"/>
        <charset val="238"/>
      </rPr>
      <t>total</t>
    </r>
  </si>
  <si>
    <r>
      <t xml:space="preserve">w tym   </t>
    </r>
    <r>
      <rPr>
        <i/>
        <sz val="9.5"/>
        <rFont val="Arial"/>
        <family val="2"/>
        <charset val="238"/>
      </rPr>
      <t>of which</t>
    </r>
  </si>
  <si>
    <r>
      <t xml:space="preserve">mężczy-źni </t>
    </r>
    <r>
      <rPr>
        <i/>
        <sz val="9.5"/>
        <rFont val="Arial"/>
        <family val="2"/>
        <charset val="238"/>
      </rPr>
      <t>males</t>
    </r>
  </si>
  <si>
    <r>
      <t xml:space="preserve">polskiego pochodzenia </t>
    </r>
    <r>
      <rPr>
        <i/>
        <sz val="9.5"/>
        <rFont val="Arial"/>
        <family val="2"/>
        <charset val="238"/>
      </rPr>
      <t>Polish origin</t>
    </r>
  </si>
  <si>
    <r>
      <t xml:space="preserve">na 1 roku studiów             </t>
    </r>
    <r>
      <rPr>
        <i/>
        <sz val="9.5"/>
        <rFont val="Arial"/>
        <family val="2"/>
        <charset val="238"/>
      </rPr>
      <t>1</t>
    </r>
    <r>
      <rPr>
        <i/>
        <vertAlign val="superscript"/>
        <sz val="9.5"/>
        <rFont val="Arial"/>
        <family val="2"/>
        <charset val="238"/>
      </rPr>
      <t>st</t>
    </r>
    <r>
      <rPr>
        <i/>
        <sz val="9.5"/>
        <rFont val="Arial"/>
        <family val="2"/>
        <charset val="238"/>
      </rPr>
      <t xml:space="preserve"> year students</t>
    </r>
  </si>
  <si>
    <r>
      <t>polskiego pochodzenia</t>
    </r>
    <r>
      <rPr>
        <i/>
        <sz val="9.5"/>
        <rFont val="Arial"/>
        <family val="2"/>
        <charset val="238"/>
      </rPr>
      <t xml:space="preserve"> Polish origin</t>
    </r>
  </si>
  <si>
    <r>
      <t xml:space="preserve">OGÓŁEM    </t>
    </r>
    <r>
      <rPr>
        <b/>
        <i/>
        <sz val="9.5"/>
        <rFont val="Arial"/>
        <family val="2"/>
        <charset val="238"/>
      </rPr>
      <t>TOTAL</t>
    </r>
    <r>
      <rPr>
        <i/>
        <sz val="9.5"/>
        <rFont val="Arial"/>
        <family val="2"/>
        <charset val="238"/>
      </rPr>
      <t xml:space="preserve"> </t>
    </r>
    <r>
      <rPr>
        <sz val="9.5"/>
        <rFont val="Arial"/>
        <family val="2"/>
        <charset val="238"/>
      </rPr>
      <t xml:space="preserve">                                           </t>
    </r>
  </si>
  <si>
    <r>
      <t xml:space="preserve">   w tym:   </t>
    </r>
    <r>
      <rPr>
        <i/>
        <sz val="9.5"/>
        <rFont val="Arial"/>
        <family val="2"/>
        <charset val="238"/>
      </rPr>
      <t>of which</t>
    </r>
    <r>
      <rPr>
        <sz val="9.5"/>
        <rFont val="Arial"/>
        <family val="2"/>
        <charset val="238"/>
      </rPr>
      <t>:</t>
    </r>
  </si>
  <si>
    <r>
      <t xml:space="preserve">Arabia Saudyjska  </t>
    </r>
    <r>
      <rPr>
        <i/>
        <sz val="9.5"/>
        <rFont val="Arial"/>
        <family val="2"/>
        <charset val="238"/>
      </rPr>
      <t>Saudi Arabia</t>
    </r>
  </si>
  <si>
    <r>
      <t xml:space="preserve">Białoruś  </t>
    </r>
    <r>
      <rPr>
        <i/>
        <sz val="9.5"/>
        <rFont val="Arial"/>
        <family val="2"/>
        <charset val="238"/>
      </rPr>
      <t>Belarus</t>
    </r>
  </si>
  <si>
    <r>
      <t xml:space="preserve">Chiny  </t>
    </r>
    <r>
      <rPr>
        <i/>
        <sz val="9.5"/>
        <rFont val="Arial"/>
        <family val="2"/>
        <charset val="238"/>
      </rPr>
      <t>China</t>
    </r>
  </si>
  <si>
    <r>
      <t xml:space="preserve">Czechy   </t>
    </r>
    <r>
      <rPr>
        <i/>
        <sz val="9.5"/>
        <rFont val="Arial"/>
        <family val="2"/>
        <charset val="238"/>
      </rPr>
      <t>Czech Republic</t>
    </r>
  </si>
  <si>
    <r>
      <t xml:space="preserve">Hiszpania   </t>
    </r>
    <r>
      <rPr>
        <i/>
        <sz val="9.5"/>
        <rFont val="Arial"/>
        <family val="2"/>
        <charset val="238"/>
      </rPr>
      <t>Spain</t>
    </r>
  </si>
  <si>
    <r>
      <t xml:space="preserve">Indie  </t>
    </r>
    <r>
      <rPr>
        <i/>
        <sz val="9.5"/>
        <rFont val="Arial"/>
        <family val="2"/>
        <charset val="238"/>
      </rPr>
      <t>India</t>
    </r>
  </si>
  <si>
    <r>
      <t xml:space="preserve">Irak   </t>
    </r>
    <r>
      <rPr>
        <i/>
        <sz val="9.5"/>
        <rFont val="Arial"/>
        <family val="2"/>
        <charset val="238"/>
      </rPr>
      <t>Iraq</t>
    </r>
  </si>
  <si>
    <r>
      <t xml:space="preserve">Kamerun   </t>
    </r>
    <r>
      <rPr>
        <i/>
        <sz val="9.5"/>
        <rFont val="Arial"/>
        <family val="2"/>
        <charset val="238"/>
      </rPr>
      <t>Cameroon</t>
    </r>
  </si>
  <si>
    <r>
      <t xml:space="preserve">Kanada  </t>
    </r>
    <r>
      <rPr>
        <i/>
        <sz val="9.5"/>
        <rFont val="Arial"/>
        <family val="2"/>
        <charset val="238"/>
      </rPr>
      <t>Canada</t>
    </r>
  </si>
  <si>
    <r>
      <t xml:space="preserve">Kazachstan  </t>
    </r>
    <r>
      <rPr>
        <i/>
        <sz val="9.5"/>
        <rFont val="Arial"/>
        <family val="2"/>
        <charset val="238"/>
      </rPr>
      <t>Kazakhstan</t>
    </r>
  </si>
  <si>
    <r>
      <t xml:space="preserve">Malezja   </t>
    </r>
    <r>
      <rPr>
        <i/>
        <sz val="9.5"/>
        <rFont val="Arial"/>
        <family val="2"/>
        <charset val="238"/>
      </rPr>
      <t>Malaysia</t>
    </r>
  </si>
  <si>
    <r>
      <t xml:space="preserve">Mongolia  </t>
    </r>
    <r>
      <rPr>
        <i/>
        <sz val="9.5"/>
        <rFont val="Arial"/>
        <family val="2"/>
        <charset val="238"/>
      </rPr>
      <t>Mongolia</t>
    </r>
  </si>
  <si>
    <r>
      <t xml:space="preserve">Niemcy </t>
    </r>
    <r>
      <rPr>
        <i/>
        <sz val="9.5"/>
        <rFont val="Arial"/>
        <family val="2"/>
        <charset val="238"/>
      </rPr>
      <t xml:space="preserve"> Germany</t>
    </r>
  </si>
  <si>
    <r>
      <t xml:space="preserve">Norwegia  </t>
    </r>
    <r>
      <rPr>
        <i/>
        <sz val="9.5"/>
        <rFont val="Arial"/>
        <family val="2"/>
        <charset val="238"/>
      </rPr>
      <t xml:space="preserve">Norway </t>
    </r>
  </si>
  <si>
    <r>
      <t xml:space="preserve">Pakistan   </t>
    </r>
    <r>
      <rPr>
        <i/>
        <sz val="9.5"/>
        <rFont val="Arial"/>
        <family val="2"/>
        <charset val="238"/>
      </rPr>
      <t>Pakistan</t>
    </r>
    <r>
      <rPr>
        <sz val="9.5"/>
        <rFont val="Arial"/>
        <family val="2"/>
        <charset val="238"/>
      </rPr>
      <t xml:space="preserve"> </t>
    </r>
  </si>
  <si>
    <r>
      <t xml:space="preserve">Rosja  </t>
    </r>
    <r>
      <rPr>
        <i/>
        <sz val="9.5"/>
        <rFont val="Arial"/>
        <family val="2"/>
        <charset val="238"/>
      </rPr>
      <t>Russia</t>
    </r>
  </si>
  <si>
    <r>
      <t xml:space="preserve">Słowacja  </t>
    </r>
    <r>
      <rPr>
        <i/>
        <sz val="9.5"/>
        <rFont val="Arial"/>
        <family val="2"/>
        <charset val="238"/>
      </rPr>
      <t>Slovakia</t>
    </r>
  </si>
  <si>
    <r>
      <t xml:space="preserve">Stany Zjednoczone </t>
    </r>
    <r>
      <rPr>
        <i/>
        <sz val="9.5"/>
        <rFont val="Arial"/>
        <family val="2"/>
        <charset val="238"/>
      </rPr>
      <t>United States</t>
    </r>
  </si>
  <si>
    <r>
      <t xml:space="preserve">Szwecja  </t>
    </r>
    <r>
      <rPr>
        <i/>
        <sz val="9.5"/>
        <rFont val="Arial"/>
        <family val="2"/>
        <charset val="238"/>
      </rPr>
      <t>Sweden</t>
    </r>
  </si>
  <si>
    <r>
      <t xml:space="preserve">Tajwan  </t>
    </r>
    <r>
      <rPr>
        <i/>
        <sz val="9.5"/>
        <rFont val="Arial"/>
        <family val="2"/>
        <charset val="238"/>
      </rPr>
      <t>Taiwan</t>
    </r>
  </si>
  <si>
    <r>
      <t xml:space="preserve">Turcja  </t>
    </r>
    <r>
      <rPr>
        <i/>
        <sz val="9.5"/>
        <rFont val="Arial"/>
        <family val="2"/>
        <charset val="238"/>
      </rPr>
      <t>Turkey</t>
    </r>
  </si>
  <si>
    <r>
      <t xml:space="preserve">Ukraina  </t>
    </r>
    <r>
      <rPr>
        <i/>
        <sz val="9.5"/>
        <rFont val="Arial"/>
        <family val="2"/>
        <charset val="238"/>
      </rPr>
      <t>Ukraine</t>
    </r>
  </si>
  <si>
    <r>
      <rPr>
        <sz val="9.5"/>
        <rFont val="Arial"/>
        <family val="2"/>
        <charset val="238"/>
      </rPr>
      <t xml:space="preserve">Uzbekistan </t>
    </r>
    <r>
      <rPr>
        <i/>
        <sz val="9.5"/>
        <rFont val="Arial"/>
        <family val="2"/>
        <charset val="238"/>
      </rPr>
      <t xml:space="preserve">  Uzbekistan</t>
    </r>
  </si>
  <si>
    <r>
      <t xml:space="preserve">Wielka Brytania   </t>
    </r>
    <r>
      <rPr>
        <i/>
        <sz val="9.5"/>
        <rFont val="Arial"/>
        <family val="2"/>
        <charset val="238"/>
      </rPr>
      <t>United Kingdom</t>
    </r>
  </si>
  <si>
    <r>
      <t xml:space="preserve">Wietnam  </t>
    </r>
    <r>
      <rPr>
        <i/>
        <sz val="9.5"/>
        <rFont val="Arial"/>
        <family val="2"/>
        <charset val="238"/>
      </rPr>
      <t>Vietnam</t>
    </r>
  </si>
  <si>
    <r>
      <t xml:space="preserve">Włochy  </t>
    </r>
    <r>
      <rPr>
        <i/>
        <sz val="9.5"/>
        <rFont val="Arial"/>
        <family val="2"/>
        <charset val="238"/>
      </rPr>
      <t xml:space="preserve"> Italy</t>
    </r>
  </si>
  <si>
    <r>
      <t xml:space="preserve">a </t>
    </r>
    <r>
      <rPr>
        <sz val="9.5"/>
        <rFont val="Arial"/>
        <family val="2"/>
        <charset val="238"/>
      </rPr>
      <t>Dane o abselwentach dotyczą poprzedniego (w stosunku do wskazanego) roku akademickiego.</t>
    </r>
  </si>
  <si>
    <r>
      <t xml:space="preserve">                          </t>
    </r>
    <r>
      <rPr>
        <i/>
        <sz val="9.5"/>
        <rFont val="Arial"/>
        <family val="2"/>
        <charset val="238"/>
      </rPr>
      <t>As of 2018 January 1</t>
    </r>
  </si>
  <si>
    <r>
      <t xml:space="preserve">Ogółem   </t>
    </r>
    <r>
      <rPr>
        <i/>
        <sz val="9.5"/>
        <rFont val="Arial"/>
        <family val="2"/>
        <charset val="238"/>
      </rPr>
      <t xml:space="preserve">  Total</t>
    </r>
  </si>
  <si>
    <r>
      <t xml:space="preserve">Rodzaj zezwolenia   </t>
    </r>
    <r>
      <rPr>
        <i/>
        <sz val="9.5"/>
        <rFont val="Arial"/>
        <family val="2"/>
        <charset val="238"/>
      </rPr>
      <t>Type of permits</t>
    </r>
  </si>
  <si>
    <r>
      <t xml:space="preserve">na pobyt stały
</t>
    </r>
    <r>
      <rPr>
        <i/>
        <sz val="9.5"/>
        <rFont val="Arial"/>
        <family val="2"/>
        <charset val="238"/>
      </rPr>
      <t>for permanent residence</t>
    </r>
  </si>
  <si>
    <r>
      <t xml:space="preserve">na pobyt rezydenta długo-terminowego UE
</t>
    </r>
    <r>
      <rPr>
        <i/>
        <sz val="9.5"/>
        <rFont val="Arial"/>
        <family val="2"/>
        <charset val="238"/>
      </rPr>
      <t>for long-term resident’s EU residence</t>
    </r>
  </si>
  <si>
    <r>
      <t xml:space="preserve">na pobyt czasowy
</t>
    </r>
    <r>
      <rPr>
        <i/>
        <sz val="9.5"/>
        <rFont val="Arial"/>
        <family val="2"/>
        <charset val="238"/>
      </rPr>
      <t>for temporary stay</t>
    </r>
  </si>
  <si>
    <r>
      <t xml:space="preserve">prawo pobytu obywatela kraju UE
</t>
    </r>
    <r>
      <rPr>
        <i/>
        <sz val="9.5"/>
        <rFont val="Arial"/>
        <family val="2"/>
        <charset val="238"/>
      </rPr>
      <t>right of residence
EU citizen</t>
    </r>
  </si>
  <si>
    <r>
      <t>pozostałe</t>
    </r>
    <r>
      <rPr>
        <i/>
        <vertAlign val="superscript"/>
        <sz val="9.5"/>
        <rFont val="Arial"/>
        <family val="2"/>
        <charset val="238"/>
      </rPr>
      <t>a</t>
    </r>
    <r>
      <rPr>
        <sz val="9.5"/>
        <rFont val="Arial"/>
        <family val="2"/>
        <charset val="238"/>
      </rPr>
      <t xml:space="preserve">
</t>
    </r>
    <r>
      <rPr>
        <i/>
        <sz val="9.5"/>
        <rFont val="Arial"/>
        <family val="2"/>
        <charset val="238"/>
      </rPr>
      <t>other</t>
    </r>
    <r>
      <rPr>
        <i/>
        <vertAlign val="superscript"/>
        <sz val="9.5"/>
        <rFont val="Arial"/>
        <family val="2"/>
        <charset val="238"/>
      </rPr>
      <t>a</t>
    </r>
  </si>
  <si>
    <r>
      <t xml:space="preserve">    w tym:    </t>
    </r>
    <r>
      <rPr>
        <i/>
        <sz val="9.5"/>
        <rFont val="Arial"/>
        <family val="2"/>
        <charset val="238"/>
      </rPr>
      <t>of which:</t>
    </r>
  </si>
  <si>
    <r>
      <t>Białoruś</t>
    </r>
    <r>
      <rPr>
        <i/>
        <sz val="9.5"/>
        <rFont val="Arial"/>
        <family val="2"/>
        <charset val="238"/>
      </rPr>
      <t xml:space="preserve">   Belarus</t>
    </r>
  </si>
  <si>
    <r>
      <t xml:space="preserve">Bułgaria  </t>
    </r>
    <r>
      <rPr>
        <i/>
        <sz val="9.5"/>
        <rFont val="Arial"/>
        <family val="2"/>
        <charset val="238"/>
      </rPr>
      <t>Bulgaria</t>
    </r>
  </si>
  <si>
    <r>
      <t xml:space="preserve">Francja  </t>
    </r>
    <r>
      <rPr>
        <i/>
        <sz val="9.5"/>
        <rFont val="Arial"/>
        <family val="2"/>
        <charset val="238"/>
      </rPr>
      <t xml:space="preserve"> France</t>
    </r>
  </si>
  <si>
    <r>
      <rPr>
        <sz val="9.5"/>
        <rFont val="Arial"/>
        <family val="2"/>
        <charset val="238"/>
      </rPr>
      <t>Gruzja</t>
    </r>
    <r>
      <rPr>
        <i/>
        <sz val="9.5"/>
        <rFont val="Arial"/>
        <family val="2"/>
        <charset val="238"/>
      </rPr>
      <t xml:space="preserve">   Georgia</t>
    </r>
  </si>
  <si>
    <r>
      <t xml:space="preserve">Holandia   </t>
    </r>
    <r>
      <rPr>
        <i/>
        <sz val="9.5"/>
        <rFont val="Arial"/>
        <family val="2"/>
        <charset val="238"/>
      </rPr>
      <t>Netherlands</t>
    </r>
  </si>
  <si>
    <r>
      <t xml:space="preserve">Indie   </t>
    </r>
    <r>
      <rPr>
        <i/>
        <sz val="9.5"/>
        <rFont val="Arial"/>
        <family val="2"/>
        <charset val="238"/>
      </rPr>
      <t>India</t>
    </r>
  </si>
  <si>
    <r>
      <t xml:space="preserve">Portugalia   </t>
    </r>
    <r>
      <rPr>
        <i/>
        <sz val="9.5"/>
        <rFont val="Arial"/>
        <family val="2"/>
        <charset val="238"/>
      </rPr>
      <t>Portugal</t>
    </r>
  </si>
  <si>
    <r>
      <t xml:space="preserve">Rosja </t>
    </r>
    <r>
      <rPr>
        <i/>
        <sz val="9.5"/>
        <rFont val="Arial"/>
        <family val="2"/>
        <charset val="238"/>
      </rPr>
      <t xml:space="preserve"> Russia</t>
    </r>
  </si>
  <si>
    <r>
      <t xml:space="preserve">Rumunia   </t>
    </r>
    <r>
      <rPr>
        <i/>
        <sz val="9.5"/>
        <rFont val="Arial"/>
        <family val="2"/>
        <charset val="238"/>
      </rPr>
      <t>Romania</t>
    </r>
  </si>
  <si>
    <r>
      <t xml:space="preserve">Turcja   </t>
    </r>
    <r>
      <rPr>
        <i/>
        <sz val="9.5"/>
        <rFont val="Arial"/>
        <family val="2"/>
        <charset val="238"/>
      </rPr>
      <t>Turkey</t>
    </r>
  </si>
  <si>
    <r>
      <t xml:space="preserve">Uzbekistan </t>
    </r>
    <r>
      <rPr>
        <i/>
        <sz val="9.5"/>
        <rFont val="Arial"/>
        <family val="2"/>
        <charset val="238"/>
      </rPr>
      <t xml:space="preserve"> Uzbekistan</t>
    </r>
  </si>
  <si>
    <r>
      <t xml:space="preserve">Węgry   </t>
    </r>
    <r>
      <rPr>
        <i/>
        <sz val="9.5"/>
        <rFont val="Arial"/>
        <family val="2"/>
        <charset val="238"/>
      </rPr>
      <t>Hungary</t>
    </r>
  </si>
  <si>
    <r>
      <t xml:space="preserve">Wielka Brytania  </t>
    </r>
    <r>
      <rPr>
        <i/>
        <sz val="9.5"/>
        <rFont val="Arial"/>
        <family val="2"/>
        <charset val="238"/>
      </rPr>
      <t xml:space="preserve"> United Kingdom</t>
    </r>
  </si>
  <si>
    <r>
      <rPr>
        <i/>
        <sz val="9.5"/>
        <rFont val="Arial"/>
        <family val="2"/>
        <charset val="238"/>
      </rPr>
      <t>a</t>
    </r>
    <r>
      <rPr>
        <sz val="9.5"/>
        <rFont val="Arial"/>
        <family val="2"/>
        <charset val="238"/>
      </rPr>
      <t xml:space="preserve"> W podziale według rodzaju zezwolenia w kategorii "pozostałe" uwzględniono: prawo pobytu członka rodziny obywatela UE, prawo stałego pobytu członka rodziny obywatela UE, azyl, status uchodźcy, ochronę uzupełniajacą, pobyt ze względów humanitarnych i pobyt tolerowany.</t>
    </r>
  </si>
  <si>
    <r>
      <t>Status uchodźcy    R</t>
    </r>
    <r>
      <rPr>
        <b/>
        <i/>
        <sz val="9.5"/>
        <color indexed="8"/>
        <rFont val="Arial"/>
        <family val="2"/>
        <charset val="238"/>
      </rPr>
      <t>efugee status</t>
    </r>
  </si>
  <si>
    <r>
      <t xml:space="preserve">   w tym:</t>
    </r>
    <r>
      <rPr>
        <i/>
        <sz val="9.5"/>
        <rFont val="Arial"/>
        <family val="2"/>
        <charset val="238"/>
      </rPr>
      <t xml:space="preserve"> of which:</t>
    </r>
  </si>
  <si>
    <r>
      <t xml:space="preserve">Irak  </t>
    </r>
    <r>
      <rPr>
        <i/>
        <sz val="9.5"/>
        <rFont val="Arial"/>
        <family val="2"/>
        <charset val="238"/>
      </rPr>
      <t>Iraq</t>
    </r>
  </si>
  <si>
    <r>
      <t xml:space="preserve">Syria   </t>
    </r>
    <r>
      <rPr>
        <i/>
        <sz val="9.5"/>
        <rFont val="Arial"/>
        <family val="2"/>
        <charset val="238"/>
      </rPr>
      <t>Syria</t>
    </r>
  </si>
  <si>
    <r>
      <t xml:space="preserve">Ochrona uzupełniająca    </t>
    </r>
    <r>
      <rPr>
        <b/>
        <i/>
        <sz val="9.5"/>
        <rFont val="Arial"/>
        <family val="2"/>
        <charset val="238"/>
      </rPr>
      <t xml:space="preserve">Subsidiary protection   </t>
    </r>
  </si>
  <si>
    <r>
      <t xml:space="preserve">Pobyt ze względów humanitarnych    </t>
    </r>
    <r>
      <rPr>
        <b/>
        <i/>
        <sz val="9.5"/>
        <color theme="1"/>
        <rFont val="Arial"/>
        <family val="2"/>
        <charset val="238"/>
      </rPr>
      <t>R</t>
    </r>
    <r>
      <rPr>
        <b/>
        <i/>
        <sz val="9.5"/>
        <color indexed="8"/>
        <rFont val="Arial"/>
        <family val="2"/>
        <charset val="238"/>
      </rPr>
      <t>esidence permit for humanitarian reasons</t>
    </r>
  </si>
  <si>
    <r>
      <t xml:space="preserve">  OGÓŁEM   </t>
    </r>
    <r>
      <rPr>
        <b/>
        <i/>
        <sz val="9.5"/>
        <rFont val="Arial"/>
        <family val="2"/>
        <charset val="238"/>
      </rPr>
      <t>TOTAL</t>
    </r>
  </si>
  <si>
    <r>
      <t xml:space="preserve">Pobyt tolerowany    </t>
    </r>
    <r>
      <rPr>
        <b/>
        <i/>
        <sz val="9.5"/>
        <color indexed="8"/>
        <rFont val="Arial"/>
        <family val="2"/>
        <charset val="238"/>
      </rPr>
      <t>Tolerated stay</t>
    </r>
  </si>
  <si>
    <r>
      <t xml:space="preserve">                         BY CITIZENSHIP</t>
    </r>
    <r>
      <rPr>
        <b/>
        <i/>
        <vertAlign val="superscript"/>
        <sz val="9.5"/>
        <rFont val="Arial"/>
        <family val="2"/>
        <charset val="238"/>
      </rPr>
      <t>a</t>
    </r>
  </si>
  <si>
    <r>
      <t xml:space="preserve">w tym mężczyźni
</t>
    </r>
    <r>
      <rPr>
        <i/>
        <sz val="9.5"/>
        <rFont val="Arial"/>
        <family val="2"/>
        <charset val="238"/>
      </rPr>
      <t>of which males</t>
    </r>
  </si>
  <si>
    <r>
      <t xml:space="preserve">Afganistan   </t>
    </r>
    <r>
      <rPr>
        <i/>
        <sz val="9.5"/>
        <rFont val="Arial"/>
        <family val="2"/>
        <charset val="238"/>
      </rPr>
      <t>Afghanistan</t>
    </r>
  </si>
  <si>
    <r>
      <t xml:space="preserve">Irak  </t>
    </r>
    <r>
      <rPr>
        <i/>
        <sz val="9.5"/>
        <rFont val="Arial"/>
        <family val="2"/>
        <charset val="238"/>
      </rPr>
      <t xml:space="preserve"> Iraq</t>
    </r>
  </si>
  <si>
    <r>
      <t xml:space="preserve">Bezpaństwowcy  </t>
    </r>
    <r>
      <rPr>
        <i/>
        <sz val="9.5"/>
        <rFont val="Arial"/>
        <family val="2"/>
        <charset val="238"/>
      </rPr>
      <t>Stateless</t>
    </r>
  </si>
  <si>
    <r>
      <t>a</t>
    </r>
    <r>
      <rPr>
        <sz val="9.5"/>
        <rFont val="Arial"/>
        <family val="2"/>
        <charset val="238"/>
      </rPr>
      <t xml:space="preserve"> Do 30 IV 2014 r. — wyłącznie wnioski o nadanie statusu uchodźcy, patrz uwagi do działu III, pkt 8.</t>
    </r>
  </si>
  <si>
    <r>
      <t xml:space="preserve">                          BY CITIZENSHIP</t>
    </r>
    <r>
      <rPr>
        <b/>
        <i/>
        <vertAlign val="superscript"/>
        <sz val="9.5"/>
        <rFont val="Arial"/>
        <family val="2"/>
        <charset val="238"/>
      </rPr>
      <t>a</t>
    </r>
  </si>
  <si>
    <r>
      <t xml:space="preserve">Zezwolenia   </t>
    </r>
    <r>
      <rPr>
        <i/>
        <sz val="9.5"/>
        <rFont val="Arial"/>
        <family val="2"/>
        <charset val="238"/>
      </rPr>
      <t>Permits</t>
    </r>
  </si>
  <si>
    <r>
      <t xml:space="preserve"> na pobyt czasowy
</t>
    </r>
    <r>
      <rPr>
        <i/>
        <sz val="9.5"/>
        <rFont val="Arial"/>
        <family val="2"/>
        <charset val="238"/>
      </rPr>
      <t xml:space="preserve"> for temporary stay</t>
    </r>
  </si>
  <si>
    <r>
      <t xml:space="preserve">Albania   </t>
    </r>
    <r>
      <rPr>
        <i/>
        <sz val="9.5"/>
        <rFont val="Arial"/>
        <family val="2"/>
        <charset val="238"/>
      </rPr>
      <t>Albania</t>
    </r>
  </si>
  <si>
    <r>
      <t xml:space="preserve">Algieria    </t>
    </r>
    <r>
      <rPr>
        <i/>
        <sz val="9.5"/>
        <rFont val="Arial"/>
        <family val="2"/>
        <charset val="238"/>
      </rPr>
      <t>Algeria</t>
    </r>
  </si>
  <si>
    <r>
      <t xml:space="preserve">Azerbejdżan   </t>
    </r>
    <r>
      <rPr>
        <i/>
        <sz val="9.5"/>
        <rFont val="Arial"/>
        <family val="2"/>
        <charset val="238"/>
      </rPr>
      <t>Azerbaijan</t>
    </r>
  </si>
  <si>
    <r>
      <t xml:space="preserve">Brazylia   </t>
    </r>
    <r>
      <rPr>
        <i/>
        <sz val="9.5"/>
        <rFont val="Arial"/>
        <family val="2"/>
        <charset val="238"/>
      </rPr>
      <t>Brazil</t>
    </r>
  </si>
  <si>
    <r>
      <t>Japonia</t>
    </r>
    <r>
      <rPr>
        <i/>
        <sz val="9.5"/>
        <rFont val="Arial"/>
        <family val="2"/>
        <charset val="238"/>
      </rPr>
      <t xml:space="preserve">   Japan</t>
    </r>
  </si>
  <si>
    <r>
      <t xml:space="preserve">Korea Południowa   </t>
    </r>
    <r>
      <rPr>
        <i/>
        <sz val="9.5"/>
        <rFont val="Arial"/>
        <family val="2"/>
        <charset val="238"/>
      </rPr>
      <t xml:space="preserve">South Korea </t>
    </r>
  </si>
  <si>
    <r>
      <t xml:space="preserve">Libia   </t>
    </r>
    <r>
      <rPr>
        <i/>
        <sz val="9.5"/>
        <rFont val="Arial"/>
        <family val="2"/>
        <charset val="238"/>
      </rPr>
      <t>Libya</t>
    </r>
  </si>
  <si>
    <r>
      <t xml:space="preserve">Nepal    </t>
    </r>
    <r>
      <rPr>
        <i/>
        <sz val="9.5"/>
        <rFont val="Arial"/>
        <family val="2"/>
        <charset val="238"/>
      </rPr>
      <t>Nepal</t>
    </r>
  </si>
  <si>
    <r>
      <rPr>
        <sz val="9.5"/>
        <rFont val="Arial"/>
        <family val="2"/>
        <charset val="238"/>
      </rPr>
      <t xml:space="preserve">Serbia </t>
    </r>
    <r>
      <rPr>
        <i/>
        <sz val="9.5"/>
        <rFont val="Arial"/>
        <family val="2"/>
        <charset val="238"/>
      </rPr>
      <t xml:space="preserve">  Serbia</t>
    </r>
  </si>
  <si>
    <r>
      <t xml:space="preserve">Stany Zjednoczone   </t>
    </r>
    <r>
      <rPr>
        <i/>
        <sz val="9.5"/>
        <rFont val="Arial"/>
        <family val="2"/>
        <charset val="238"/>
      </rPr>
      <t xml:space="preserve">United States </t>
    </r>
  </si>
  <si>
    <r>
      <t xml:space="preserve">Bezpaństwowcy   </t>
    </r>
    <r>
      <rPr>
        <i/>
        <sz val="9.5"/>
        <rFont val="Arial"/>
        <family val="2"/>
        <charset val="238"/>
      </rPr>
      <t>Stateless</t>
    </r>
  </si>
  <si>
    <r>
      <t>a</t>
    </r>
    <r>
      <rPr>
        <sz val="9.5"/>
        <rFont val="Arial"/>
        <family val="2"/>
        <charset val="238"/>
      </rPr>
      <t xml:space="preserve"> Do 30 IV 2014 r.— zezwolenie na osiedlenie się i zezwolenie na zamieszkanie na czas oznaczony, patrz uwagi do działu III, pkt 8.</t>
    </r>
  </si>
  <si>
    <r>
      <t xml:space="preserve">ogółem           </t>
    </r>
    <r>
      <rPr>
        <i/>
        <sz val="9.5"/>
        <rFont val="Arial"/>
        <family val="2"/>
        <charset val="238"/>
      </rPr>
      <t>total</t>
    </r>
  </si>
  <si>
    <r>
      <t xml:space="preserve">w tym 
mężczyźni
</t>
    </r>
    <r>
      <rPr>
        <i/>
        <sz val="9.5"/>
        <rFont val="Arial"/>
        <family val="2"/>
        <charset val="238"/>
      </rPr>
      <t>of which males</t>
    </r>
  </si>
  <si>
    <r>
      <t xml:space="preserve">Izrael  </t>
    </r>
    <r>
      <rPr>
        <i/>
        <sz val="9.5"/>
        <rFont val="Arial"/>
        <family val="2"/>
        <charset val="238"/>
      </rPr>
      <t>Israel</t>
    </r>
  </si>
  <si>
    <r>
      <t>TABL. 37 (184).  OBYWATELE UNII EUROPEJSKIEJ</t>
    </r>
    <r>
      <rPr>
        <b/>
        <i/>
        <vertAlign val="superscript"/>
        <sz val="9.5"/>
        <rFont val="Arial"/>
        <family val="2"/>
        <charset val="238"/>
      </rPr>
      <t>a</t>
    </r>
    <r>
      <rPr>
        <b/>
        <sz val="9.5"/>
        <rFont val="Arial"/>
        <family val="2"/>
        <charset val="238"/>
      </rPr>
      <t>, KTÓRZY OTRZYMALI DOKUMENT POTWIERDZAJĄCY</t>
    </r>
  </si>
  <si>
    <r>
      <t xml:space="preserve">                          EUROPEAN UNION CITIZENS</t>
    </r>
    <r>
      <rPr>
        <b/>
        <i/>
        <vertAlign val="superscript"/>
        <sz val="9.5"/>
        <rFont val="Arial"/>
        <family val="2"/>
        <charset val="238"/>
      </rPr>
      <t>a</t>
    </r>
    <r>
      <rPr>
        <b/>
        <i/>
        <sz val="9.5"/>
        <rFont val="Arial"/>
        <family val="2"/>
        <charset val="238"/>
      </rPr>
      <t xml:space="preserve"> WHO RECEIVED DOCUMENT CERTIFYING THE RIGHT FOR </t>
    </r>
  </si>
  <si>
    <r>
      <t xml:space="preserve">Austria   </t>
    </r>
    <r>
      <rPr>
        <i/>
        <sz val="9.5"/>
        <rFont val="Arial"/>
        <family val="2"/>
        <charset val="238"/>
      </rPr>
      <t>Austria</t>
    </r>
  </si>
  <si>
    <r>
      <t xml:space="preserve">Belgia   </t>
    </r>
    <r>
      <rPr>
        <i/>
        <sz val="9.5"/>
        <rFont val="Arial"/>
        <family val="2"/>
        <charset val="238"/>
      </rPr>
      <t>Belgium</t>
    </r>
  </si>
  <si>
    <r>
      <t xml:space="preserve">Bułgaria   </t>
    </r>
    <r>
      <rPr>
        <i/>
        <sz val="9.5"/>
        <rFont val="Arial"/>
        <family val="2"/>
        <charset val="238"/>
      </rPr>
      <t>Bulgaria</t>
    </r>
  </si>
  <si>
    <r>
      <t xml:space="preserve">Grecja   </t>
    </r>
    <r>
      <rPr>
        <i/>
        <sz val="9.5"/>
        <rFont val="Arial"/>
        <family val="2"/>
        <charset val="238"/>
      </rPr>
      <t>Greece</t>
    </r>
  </si>
  <si>
    <r>
      <t xml:space="preserve">Litwa   </t>
    </r>
    <r>
      <rPr>
        <i/>
        <sz val="9.5"/>
        <rFont val="Arial"/>
        <family val="2"/>
        <charset val="238"/>
      </rPr>
      <t>Lithuania</t>
    </r>
  </si>
  <si>
    <r>
      <rPr>
        <i/>
        <sz val="9.5"/>
        <rFont val="Arial"/>
        <family val="2"/>
        <charset val="238"/>
      </rPr>
      <t>a</t>
    </r>
    <r>
      <rPr>
        <sz val="9.5"/>
        <rFont val="Arial"/>
        <family val="2"/>
        <charset val="238"/>
      </rPr>
      <t xml:space="preserve"> Oraz obywatele krajów należących do Europejskiego Stowarzyszenia Wolnego Handlu (EFTA), patrz uwagi do działu III pkt 8. </t>
    </r>
  </si>
  <si>
    <r>
      <t xml:space="preserve">Mołdawia  </t>
    </r>
    <r>
      <rPr>
        <i/>
        <sz val="9.5"/>
        <rFont val="Arial"/>
        <family val="2"/>
        <charset val="238"/>
      </rPr>
      <t>Moldova</t>
    </r>
  </si>
  <si>
    <r>
      <t xml:space="preserve">Stany Zjednoczone  </t>
    </r>
    <r>
      <rPr>
        <i/>
        <sz val="9.5"/>
        <rFont val="Arial"/>
        <family val="2"/>
        <charset val="238"/>
      </rPr>
      <t>United States</t>
    </r>
  </si>
  <si>
    <r>
      <t>TABL. 35 (182).  OBYWATELE UNII EUROPEJSKIEJ</t>
    </r>
    <r>
      <rPr>
        <b/>
        <i/>
        <vertAlign val="superscript"/>
        <sz val="9.5"/>
        <rFont val="Arial"/>
        <family val="2"/>
        <charset val="238"/>
      </rPr>
      <t>a</t>
    </r>
    <r>
      <rPr>
        <b/>
        <sz val="9.5"/>
        <rFont val="Arial"/>
        <family val="2"/>
        <charset val="238"/>
      </rPr>
      <t>, KTÓRZY OTRZYMALI  ZAŚWIADCZENIE</t>
    </r>
  </si>
  <si>
    <r>
      <t>2016</t>
    </r>
    <r>
      <rPr>
        <vertAlign val="superscript"/>
        <sz val="9.5"/>
        <rFont val="Arial"/>
        <family val="2"/>
        <charset val="238"/>
      </rPr>
      <t>b</t>
    </r>
  </si>
  <si>
    <r>
      <t xml:space="preserve">Dania   </t>
    </r>
    <r>
      <rPr>
        <i/>
        <sz val="9.5"/>
        <rFont val="Arial"/>
        <family val="2"/>
        <charset val="238"/>
      </rPr>
      <t>Denmark</t>
    </r>
  </si>
  <si>
    <r>
      <t xml:space="preserve">Finlandia   </t>
    </r>
    <r>
      <rPr>
        <i/>
        <sz val="9.5"/>
        <rFont val="Arial"/>
        <family val="2"/>
        <charset val="238"/>
      </rPr>
      <t>Finland</t>
    </r>
  </si>
  <si>
    <r>
      <t xml:space="preserve">Łotwa   </t>
    </r>
    <r>
      <rPr>
        <i/>
        <sz val="9.5"/>
        <rFont val="Arial"/>
        <family val="2"/>
        <charset val="238"/>
      </rPr>
      <t>Latvia</t>
    </r>
  </si>
  <si>
    <r>
      <t xml:space="preserve">Norwegia   </t>
    </r>
    <r>
      <rPr>
        <i/>
        <sz val="9.5"/>
        <rFont val="Arial"/>
        <family val="2"/>
        <charset val="238"/>
      </rPr>
      <t>Norway</t>
    </r>
  </si>
  <si>
    <r>
      <rPr>
        <i/>
        <sz val="9.5"/>
        <rFont val="Arial"/>
        <family val="2"/>
        <charset val="238"/>
      </rPr>
      <t>a</t>
    </r>
    <r>
      <rPr>
        <sz val="9.5"/>
        <rFont val="Arial"/>
        <family val="2"/>
        <charset val="238"/>
      </rPr>
      <t xml:space="preserve"> Oraz obywatele krajów należących do Europejskiego Stowarzyszenia Wolnego Handlu (EFTA), patrz uwagi do działu III,  pkt. 8.
b Dane za 2016 r. skorygowano  w stosunku do opublikowanych w poprzedniej edycji Rocznika.</t>
    </r>
  </si>
  <si>
    <r>
      <t>TABL. 34 (181).</t>
    </r>
    <r>
      <rPr>
        <b/>
        <sz val="9.5"/>
        <color indexed="8"/>
        <rFont val="Arial"/>
        <family val="2"/>
        <charset val="238"/>
      </rPr>
      <t xml:space="preserve"> MIGRACJE ZAGRANICZNE LUDNOŚCI NA OKRES CO NAJMNIEJ 12 MIESIĘCY</t>
    </r>
    <r>
      <rPr>
        <b/>
        <i/>
        <vertAlign val="superscript"/>
        <sz val="9.5"/>
        <color indexed="8"/>
        <rFont val="Arial"/>
        <family val="2"/>
        <charset val="238"/>
      </rPr>
      <t>a</t>
    </r>
    <r>
      <rPr>
        <b/>
        <sz val="9.5"/>
        <color indexed="8"/>
        <rFont val="Arial"/>
        <family val="2"/>
        <charset val="238"/>
      </rPr>
      <t xml:space="preserve"> 
</t>
    </r>
  </si>
  <si>
    <r>
      <t xml:space="preserve">                             INTERNATIONAL MIGRATION OF POPULATION FOR PERIOD OF AT LEAST 12 MONTHS</t>
    </r>
    <r>
      <rPr>
        <b/>
        <i/>
        <vertAlign val="superscript"/>
        <sz val="9.5"/>
        <color indexed="8"/>
        <rFont val="Arial"/>
        <family val="2"/>
        <charset val="238"/>
      </rPr>
      <t>a</t>
    </r>
    <r>
      <rPr>
        <b/>
        <i/>
        <sz val="9.5"/>
        <color indexed="8"/>
        <rFont val="Arial"/>
        <family val="2"/>
        <charset val="238"/>
      </rPr>
      <t xml:space="preserve"> </t>
    </r>
  </si>
  <si>
    <r>
      <t xml:space="preserve">KRAJ POPRZEDNIEGO / NASTĘPNEGO ZAMIESZKANIA
</t>
    </r>
    <r>
      <rPr>
        <i/>
        <sz val="9.5"/>
        <color indexed="8"/>
        <rFont val="Arial"/>
        <family val="2"/>
        <charset val="238"/>
      </rPr>
      <t>COUNTRY OF PREVIOUS/NEXT RESIDENCE</t>
    </r>
  </si>
  <si>
    <r>
      <t xml:space="preserve">ogółem
</t>
    </r>
    <r>
      <rPr>
        <i/>
        <sz val="9.5"/>
        <color indexed="8"/>
        <rFont val="Arial"/>
        <family val="2"/>
        <charset val="238"/>
      </rPr>
      <t>total</t>
    </r>
  </si>
  <si>
    <r>
      <t xml:space="preserve">mężczy-źni
</t>
    </r>
    <r>
      <rPr>
        <i/>
        <sz val="9.5"/>
        <color indexed="8"/>
        <rFont val="Arial"/>
        <family val="2"/>
        <charset val="238"/>
      </rPr>
      <t>males</t>
    </r>
  </si>
  <si>
    <r>
      <t xml:space="preserve">kobiety
</t>
    </r>
    <r>
      <rPr>
        <i/>
        <sz val="9.5"/>
        <color indexed="8"/>
        <rFont val="Arial"/>
        <family val="2"/>
        <charset val="238"/>
      </rPr>
      <t>females</t>
    </r>
  </si>
  <si>
    <r>
      <t xml:space="preserve">Imigracja   </t>
    </r>
    <r>
      <rPr>
        <b/>
        <i/>
        <sz val="9.5"/>
        <color indexed="8"/>
        <rFont val="Arial"/>
        <family val="2"/>
        <charset val="238"/>
      </rPr>
      <t>Immigration</t>
    </r>
  </si>
  <si>
    <r>
      <t xml:space="preserve">OGÓŁEM  </t>
    </r>
    <r>
      <rPr>
        <b/>
        <i/>
        <sz val="9.5"/>
        <color indexed="8"/>
        <rFont val="Arial"/>
        <family val="2"/>
        <charset val="238"/>
      </rPr>
      <t>TOTAL</t>
    </r>
  </si>
  <si>
    <r>
      <t>Unia Europejska</t>
    </r>
    <r>
      <rPr>
        <b/>
        <i/>
        <vertAlign val="superscript"/>
        <sz val="9.5"/>
        <rFont val="Arial"/>
        <family val="2"/>
        <charset val="238"/>
      </rPr>
      <t>b</t>
    </r>
    <r>
      <rPr>
        <b/>
        <sz val="9.5"/>
        <rFont val="Arial"/>
        <family val="2"/>
        <charset val="238"/>
      </rPr>
      <t xml:space="preserve"> </t>
    </r>
  </si>
  <si>
    <r>
      <t xml:space="preserve">  European Union</t>
    </r>
    <r>
      <rPr>
        <b/>
        <i/>
        <vertAlign val="superscript"/>
        <sz val="9.5"/>
        <color theme="1"/>
        <rFont val="Arial"/>
        <family val="2"/>
        <charset val="238"/>
      </rPr>
      <t>b</t>
    </r>
    <r>
      <rPr>
        <b/>
        <i/>
        <sz val="9.5"/>
        <color theme="1"/>
        <rFont val="Arial"/>
        <family val="2"/>
        <charset val="238"/>
      </rPr>
      <t xml:space="preserve"> </t>
    </r>
  </si>
  <si>
    <r>
      <rPr>
        <sz val="9.5"/>
        <rFont val="Arial"/>
        <family val="2"/>
        <charset val="238"/>
      </rPr>
      <t xml:space="preserve">     w tym: </t>
    </r>
    <r>
      <rPr>
        <i/>
        <sz val="9.5"/>
        <rFont val="Arial"/>
        <family val="2"/>
        <charset val="238"/>
      </rPr>
      <t xml:space="preserve">  of which:</t>
    </r>
  </si>
  <si>
    <r>
      <t xml:space="preserve">     Unia Europejska</t>
    </r>
    <r>
      <rPr>
        <vertAlign val="superscript"/>
        <sz val="9.5"/>
        <rFont val="Arial"/>
        <family val="2"/>
        <charset val="238"/>
      </rPr>
      <t xml:space="preserve"> </t>
    </r>
    <r>
      <rPr>
        <sz val="9.5"/>
        <rFont val="Arial"/>
        <family val="2"/>
        <charset val="238"/>
      </rPr>
      <t>(15 krajów)</t>
    </r>
  </si>
  <si>
    <r>
      <t xml:space="preserve">     kraje EFTA   </t>
    </r>
    <r>
      <rPr>
        <i/>
        <sz val="9.5"/>
        <rFont val="Arial"/>
        <family val="2"/>
        <charset val="238"/>
      </rPr>
      <t>EFTA countries</t>
    </r>
  </si>
  <si>
    <r>
      <t xml:space="preserve">     kraje kandydujące</t>
    </r>
    <r>
      <rPr>
        <i/>
        <vertAlign val="superscript"/>
        <sz val="9.5"/>
        <rFont val="Arial"/>
        <family val="2"/>
        <charset val="238"/>
      </rPr>
      <t>c</t>
    </r>
  </si>
  <si>
    <r>
      <t xml:space="preserve">       candidate countries</t>
    </r>
    <r>
      <rPr>
        <i/>
        <vertAlign val="superscript"/>
        <sz val="9.5"/>
        <rFont val="Arial"/>
        <family val="2"/>
        <charset val="238"/>
      </rPr>
      <t>c</t>
    </r>
  </si>
  <si>
    <r>
      <t xml:space="preserve">     pozostałe kraje</t>
    </r>
    <r>
      <rPr>
        <i/>
        <vertAlign val="superscript"/>
        <sz val="9.5"/>
        <rFont val="Arial"/>
        <family val="2"/>
        <charset val="238"/>
      </rPr>
      <t>d</t>
    </r>
  </si>
  <si>
    <r>
      <t xml:space="preserve">       remaining countries</t>
    </r>
    <r>
      <rPr>
        <i/>
        <vertAlign val="superscript"/>
        <sz val="9.5"/>
        <rFont val="Arial"/>
        <family val="2"/>
        <charset val="238"/>
      </rPr>
      <t>d</t>
    </r>
  </si>
  <si>
    <r>
      <t xml:space="preserve">Emigracja   </t>
    </r>
    <r>
      <rPr>
        <b/>
        <i/>
        <sz val="9.5"/>
        <rFont val="Arial"/>
        <family val="2"/>
        <charset val="238"/>
      </rPr>
      <t>Emigration</t>
    </r>
  </si>
  <si>
    <r>
      <t>Unia Europejska</t>
    </r>
    <r>
      <rPr>
        <b/>
        <vertAlign val="superscript"/>
        <sz val="9.5"/>
        <rFont val="Arial"/>
        <family val="2"/>
        <charset val="238"/>
      </rPr>
      <t>b</t>
    </r>
    <r>
      <rPr>
        <b/>
        <sz val="9.5"/>
        <rFont val="Arial"/>
        <family val="2"/>
        <charset val="238"/>
      </rPr>
      <t xml:space="preserve"> </t>
    </r>
  </si>
  <si>
    <r>
      <t>a  Według definicji zawartej w Rozporządzeniu (WE) Parlamentu Europejskiego i Rady Nr 862/2007 — patrz uwagi do działu III, pkt 6;  dane szacunkowe. b  Dla lat 2010 i 2012 — 27 krajów, w latach 2013—2016 — 28 krajów.</t>
    </r>
    <r>
      <rPr>
        <vertAlign val="superscript"/>
        <sz val="9.5"/>
        <color indexed="8"/>
        <rFont val="Arial"/>
        <family val="2"/>
        <charset val="238"/>
      </rPr>
      <t xml:space="preserve"> </t>
    </r>
    <r>
      <rPr>
        <sz val="9.5"/>
        <color indexed="8"/>
        <rFont val="Arial"/>
        <family val="2"/>
        <charset val="238"/>
      </rPr>
      <t xml:space="preserve">c </t>
    </r>
    <r>
      <rPr>
        <vertAlign val="superscript"/>
        <sz val="9.5"/>
        <color indexed="8"/>
        <rFont val="Arial"/>
        <family val="2"/>
        <charset val="238"/>
      </rPr>
      <t xml:space="preserve"> </t>
    </r>
    <r>
      <rPr>
        <sz val="9.5"/>
        <color indexed="8"/>
        <rFont val="Arial"/>
        <family val="2"/>
        <charset val="238"/>
      </rPr>
      <t>W 2010 r. — 3 kraje (Chorwacja, Macedonia i Turcja), w 2012 r. — 4 kraje (Chorwacja, Macedonia, Turcja i Czarnogóra), dla lat 2013 i 2014 - 4 kraje (Macedonia, Turcja, Czarnogóra i Serbia), dla lat 2015 i 2016 — 5 krajów (Macedonia, Turcja, Czarnogóra, Serbia i Albania). d W podziale według wskaźnika rozwoju społecznego — HDI (Program Narodów Zjednoczonych ds. Rozwoju).</t>
    </r>
  </si>
  <si>
    <r>
      <t xml:space="preserve">a  According to the definition included in the Regulation (EC) No. 862/2007 of the European Parliament and of the Council - see notes to part III item 6; estimated data.  b  For 2010 and 2012 </t>
    </r>
    <r>
      <rPr>
        <sz val="9.5"/>
        <color theme="1"/>
        <rFont val="Arial"/>
        <family val="2"/>
        <charset val="238"/>
      </rPr>
      <t>—</t>
    </r>
    <r>
      <rPr>
        <i/>
        <sz val="9.5"/>
        <color theme="1"/>
        <rFont val="Arial"/>
        <family val="2"/>
        <charset val="238"/>
      </rPr>
      <t xml:space="preserve"> 27 countries, in 2013—2016 </t>
    </r>
    <r>
      <rPr>
        <sz val="9.5"/>
        <color theme="1"/>
        <rFont val="Arial"/>
        <family val="2"/>
        <charset val="238"/>
      </rPr>
      <t>—</t>
    </r>
    <r>
      <rPr>
        <i/>
        <sz val="9.5"/>
        <color theme="1"/>
        <rFont val="Arial"/>
        <family val="2"/>
        <charset val="238"/>
      </rPr>
      <t xml:space="preserve"> 28 countries.  c</t>
    </r>
    <r>
      <rPr>
        <i/>
        <vertAlign val="superscript"/>
        <sz val="9.5"/>
        <color theme="1"/>
        <rFont val="Arial"/>
        <family val="2"/>
        <charset val="238"/>
      </rPr>
      <t xml:space="preserve"> </t>
    </r>
    <r>
      <rPr>
        <i/>
        <sz val="9.5"/>
        <color theme="1"/>
        <rFont val="Arial"/>
        <family val="2"/>
        <charset val="238"/>
      </rPr>
      <t xml:space="preserve">in 2010 </t>
    </r>
    <r>
      <rPr>
        <sz val="9.5"/>
        <color theme="1"/>
        <rFont val="Arial"/>
        <family val="2"/>
        <charset val="238"/>
      </rPr>
      <t>—</t>
    </r>
    <r>
      <rPr>
        <i/>
        <sz val="9.5"/>
        <color theme="1"/>
        <rFont val="Arial"/>
        <family val="2"/>
        <charset val="238"/>
      </rPr>
      <t xml:space="preserve"> 3 countries (Croatia, the former Yugoslav Republic of Macedonia and Turkey), in 2012 </t>
    </r>
    <r>
      <rPr>
        <sz val="9.5"/>
        <color theme="1"/>
        <rFont val="Arial"/>
        <family val="2"/>
        <charset val="238"/>
      </rPr>
      <t>—</t>
    </r>
    <r>
      <rPr>
        <i/>
        <sz val="9.5"/>
        <color theme="1"/>
        <rFont val="Arial"/>
        <family val="2"/>
        <charset val="238"/>
      </rPr>
      <t xml:space="preserve"> 4 countries (Croatia, Macedonia, Turkey and Montenegro), for 2013 and 2014 - 4 countries (Macedonia, Turkey, Montenegro and Serbia), for 2015 and 2016 — 5 countries (Macedonia, Turkey, Montenegro, Serbia and Albania). d Data of the number of countries by Human Development Index (United Nations Development Programme).</t>
    </r>
  </si>
  <si>
    <r>
      <t>TABL. 33 (180).</t>
    </r>
    <r>
      <rPr>
        <b/>
        <sz val="9.5"/>
        <color indexed="8"/>
        <rFont val="Arial"/>
        <family val="2"/>
        <charset val="238"/>
      </rPr>
      <t xml:space="preserve"> EMIGRACJA Z POLSKI NA OKRES CO NAJMNIEJ 12 MIESIĘCY</t>
    </r>
    <r>
      <rPr>
        <b/>
        <i/>
        <vertAlign val="superscript"/>
        <sz val="9.5"/>
        <color indexed="8"/>
        <rFont val="Arial"/>
        <family val="2"/>
        <charset val="238"/>
      </rPr>
      <t>a</t>
    </r>
    <r>
      <rPr>
        <b/>
        <sz val="9.5"/>
        <color indexed="8"/>
        <rFont val="Arial"/>
        <family val="2"/>
        <charset val="238"/>
      </rPr>
      <t xml:space="preserve"> WEDŁUG PŁCI 
</t>
    </r>
  </si>
  <si>
    <r>
      <t xml:space="preserve">                               EMIGRATION FROM POLAND FOR PERIOD OF AT LEAST 12 MONTHS</t>
    </r>
    <r>
      <rPr>
        <b/>
        <i/>
        <vertAlign val="superscript"/>
        <sz val="9.5"/>
        <color indexed="8"/>
        <rFont val="Arial"/>
        <family val="2"/>
        <charset val="238"/>
      </rPr>
      <t>a</t>
    </r>
    <r>
      <rPr>
        <b/>
        <i/>
        <sz val="9.5"/>
        <color indexed="8"/>
        <rFont val="Arial"/>
        <family val="2"/>
        <charset val="238"/>
      </rPr>
      <t xml:space="preserve"> BY SEX OF </t>
    </r>
  </si>
  <si>
    <r>
      <t xml:space="preserve">KRAJ NASTĘPNEGO ZAMIESZKANIA
</t>
    </r>
    <r>
      <rPr>
        <i/>
        <sz val="9.5"/>
        <color indexed="8"/>
        <rFont val="Arial"/>
        <family val="2"/>
        <charset val="238"/>
      </rPr>
      <t>COUNTRY OF NEXT RESIDENCE</t>
    </r>
  </si>
  <si>
    <r>
      <t>2016</t>
    </r>
    <r>
      <rPr>
        <vertAlign val="superscript"/>
        <sz val="9.5"/>
        <color theme="1"/>
        <rFont val="Arial"/>
        <family val="2"/>
        <charset val="238"/>
      </rPr>
      <t>b</t>
    </r>
  </si>
  <si>
    <r>
      <t xml:space="preserve">mężczyźni
</t>
    </r>
    <r>
      <rPr>
        <i/>
        <sz val="9.5"/>
        <color indexed="8"/>
        <rFont val="Arial"/>
        <family val="2"/>
        <charset val="238"/>
      </rPr>
      <t>males</t>
    </r>
  </si>
  <si>
    <r>
      <t xml:space="preserve">Unia Europejska   </t>
    </r>
    <r>
      <rPr>
        <b/>
        <i/>
        <sz val="9.5"/>
        <color indexed="8"/>
        <rFont val="Arial"/>
        <family val="2"/>
        <charset val="238"/>
      </rPr>
      <t>European Union</t>
    </r>
  </si>
  <si>
    <r>
      <t xml:space="preserve">     w tym:   </t>
    </r>
    <r>
      <rPr>
        <i/>
        <sz val="9.5"/>
        <color indexed="8"/>
        <rFont val="Arial"/>
        <family val="2"/>
        <charset val="238"/>
      </rPr>
      <t>of which:</t>
    </r>
  </si>
  <si>
    <r>
      <t xml:space="preserve">  Austria   </t>
    </r>
    <r>
      <rPr>
        <i/>
        <sz val="9.5"/>
        <rFont val="Arial"/>
        <family val="2"/>
        <charset val="238"/>
      </rPr>
      <t>Austria</t>
    </r>
  </si>
  <si>
    <r>
      <t xml:space="preserve">  Belgia   </t>
    </r>
    <r>
      <rPr>
        <i/>
        <sz val="9.5"/>
        <rFont val="Arial"/>
        <family val="2"/>
        <charset val="238"/>
      </rPr>
      <t>Belgium</t>
    </r>
  </si>
  <si>
    <r>
      <t xml:space="preserve">  Bułgaria   </t>
    </r>
    <r>
      <rPr>
        <i/>
        <sz val="9.5"/>
        <rFont val="Arial"/>
        <family val="2"/>
        <charset val="238"/>
      </rPr>
      <t>Bulgaria</t>
    </r>
  </si>
  <si>
    <r>
      <t xml:space="preserve">  Czechy   </t>
    </r>
    <r>
      <rPr>
        <i/>
        <sz val="9.5"/>
        <rFont val="Arial"/>
        <family val="2"/>
        <charset val="238"/>
      </rPr>
      <t>Czech Republic</t>
    </r>
  </si>
  <si>
    <r>
      <t xml:space="preserve">  Dania   </t>
    </r>
    <r>
      <rPr>
        <i/>
        <sz val="9.5"/>
        <rFont val="Arial"/>
        <family val="2"/>
        <charset val="238"/>
      </rPr>
      <t>Denmark</t>
    </r>
  </si>
  <si>
    <r>
      <t xml:space="preserve">  Francja   </t>
    </r>
    <r>
      <rPr>
        <i/>
        <sz val="9.5"/>
        <rFont val="Arial"/>
        <family val="2"/>
        <charset val="238"/>
      </rPr>
      <t>France</t>
    </r>
  </si>
  <si>
    <r>
      <t xml:space="preserve">  Hiszpania  </t>
    </r>
    <r>
      <rPr>
        <i/>
        <sz val="9.5"/>
        <rFont val="Arial"/>
        <family val="2"/>
        <charset val="238"/>
      </rPr>
      <t xml:space="preserve"> Spain</t>
    </r>
  </si>
  <si>
    <r>
      <t xml:space="preserve">  Holandia  </t>
    </r>
    <r>
      <rPr>
        <i/>
        <sz val="9.5"/>
        <rFont val="Arial"/>
        <family val="2"/>
        <charset val="238"/>
      </rPr>
      <t xml:space="preserve"> Netherlands</t>
    </r>
  </si>
  <si>
    <r>
      <t xml:space="preserve">  Irlandia   </t>
    </r>
    <r>
      <rPr>
        <i/>
        <sz val="9.5"/>
        <rFont val="Arial"/>
        <family val="2"/>
        <charset val="238"/>
      </rPr>
      <t>Ireland</t>
    </r>
  </si>
  <si>
    <r>
      <t xml:space="preserve">  Niemcy   </t>
    </r>
    <r>
      <rPr>
        <i/>
        <sz val="9.5"/>
        <rFont val="Arial"/>
        <family val="2"/>
        <charset val="238"/>
      </rPr>
      <t>Germany</t>
    </r>
  </si>
  <si>
    <r>
      <t xml:space="preserve">  Portugalia   </t>
    </r>
    <r>
      <rPr>
        <i/>
        <sz val="9.5"/>
        <rFont val="Arial"/>
        <family val="2"/>
        <charset val="238"/>
      </rPr>
      <t>Portugal</t>
    </r>
  </si>
  <si>
    <r>
      <t xml:space="preserve">  Rumunia   </t>
    </r>
    <r>
      <rPr>
        <i/>
        <sz val="9.5"/>
        <rFont val="Arial"/>
        <family val="2"/>
        <charset val="238"/>
      </rPr>
      <t>Romania</t>
    </r>
  </si>
  <si>
    <r>
      <t xml:space="preserve">  Słowacja   </t>
    </r>
    <r>
      <rPr>
        <i/>
        <sz val="9.5"/>
        <rFont val="Arial"/>
        <family val="2"/>
        <charset val="238"/>
      </rPr>
      <t>Slovakia</t>
    </r>
  </si>
  <si>
    <r>
      <t xml:space="preserve">  Szwecja   </t>
    </r>
    <r>
      <rPr>
        <i/>
        <sz val="9.5"/>
        <rFont val="Arial"/>
        <family val="2"/>
        <charset val="238"/>
      </rPr>
      <t>Sweden</t>
    </r>
  </si>
  <si>
    <r>
      <t xml:space="preserve">  Wielka Brytania   </t>
    </r>
    <r>
      <rPr>
        <i/>
        <sz val="9.5"/>
        <rFont val="Arial"/>
        <family val="2"/>
        <charset val="238"/>
      </rPr>
      <t>United Kingdom</t>
    </r>
  </si>
  <si>
    <r>
      <t xml:space="preserve">  Włochy   </t>
    </r>
    <r>
      <rPr>
        <i/>
        <sz val="9.5"/>
        <rFont val="Arial"/>
        <family val="2"/>
        <charset val="238"/>
      </rPr>
      <t>Italy</t>
    </r>
  </si>
  <si>
    <r>
      <t xml:space="preserve">Pozostałe kraje  </t>
    </r>
    <r>
      <rPr>
        <b/>
        <i/>
        <sz val="9.5"/>
        <rFont val="Arial"/>
        <family val="2"/>
        <charset val="238"/>
      </rPr>
      <t xml:space="preserve"> Remaining countries</t>
    </r>
  </si>
  <si>
    <r>
      <t xml:space="preserve">  Armenia   </t>
    </r>
    <r>
      <rPr>
        <i/>
        <sz val="9.5"/>
        <rFont val="Arial"/>
        <family val="2"/>
        <charset val="238"/>
      </rPr>
      <t>Armenia</t>
    </r>
  </si>
  <si>
    <r>
      <t xml:space="preserve">  Australia   </t>
    </r>
    <r>
      <rPr>
        <i/>
        <sz val="9.5"/>
        <rFont val="Arial"/>
        <family val="2"/>
        <charset val="238"/>
      </rPr>
      <t>Australia</t>
    </r>
  </si>
  <si>
    <r>
      <t xml:space="preserve">  Indie   </t>
    </r>
    <r>
      <rPr>
        <i/>
        <sz val="9.5"/>
        <rFont val="Arial"/>
        <family val="2"/>
        <charset val="238"/>
      </rPr>
      <t>India</t>
    </r>
  </si>
  <si>
    <r>
      <t xml:space="preserve">  Islandia   </t>
    </r>
    <r>
      <rPr>
        <i/>
        <sz val="9.5"/>
        <rFont val="Arial"/>
        <family val="2"/>
        <charset val="238"/>
      </rPr>
      <t>Iceland</t>
    </r>
  </si>
  <si>
    <r>
      <t xml:space="preserve">  Japonia   </t>
    </r>
    <r>
      <rPr>
        <i/>
        <sz val="9.5"/>
        <rFont val="Arial"/>
        <family val="2"/>
        <charset val="238"/>
      </rPr>
      <t>Japan</t>
    </r>
  </si>
  <si>
    <r>
      <t xml:space="preserve">  Kanada   </t>
    </r>
    <r>
      <rPr>
        <i/>
        <sz val="9.5"/>
        <rFont val="Arial"/>
        <family val="2"/>
        <charset val="238"/>
      </rPr>
      <t>Canada</t>
    </r>
  </si>
  <si>
    <r>
      <t xml:space="preserve">  Korea Południowa   </t>
    </r>
    <r>
      <rPr>
        <i/>
        <sz val="9.5"/>
        <rFont val="Arial"/>
        <family val="2"/>
        <charset val="238"/>
      </rPr>
      <t xml:space="preserve">South Korea </t>
    </r>
  </si>
  <si>
    <r>
      <t xml:space="preserve">  Norwegia   </t>
    </r>
    <r>
      <rPr>
        <i/>
        <sz val="9.5"/>
        <rFont val="Arial"/>
        <family val="2"/>
        <charset val="238"/>
      </rPr>
      <t>Norway</t>
    </r>
  </si>
  <si>
    <r>
      <t xml:space="preserve">  Rosja   </t>
    </r>
    <r>
      <rPr>
        <i/>
        <sz val="9.5"/>
        <rFont val="Arial"/>
        <family val="2"/>
        <charset val="238"/>
      </rPr>
      <t>Russia</t>
    </r>
  </si>
  <si>
    <r>
      <t xml:space="preserve">  Stany Zjednoczone  </t>
    </r>
    <r>
      <rPr>
        <i/>
        <sz val="9.5"/>
        <rFont val="Arial"/>
        <family val="2"/>
        <charset val="238"/>
      </rPr>
      <t xml:space="preserve"> United States</t>
    </r>
  </si>
  <si>
    <r>
      <t xml:space="preserve">  Szwajcaria   </t>
    </r>
    <r>
      <rPr>
        <i/>
        <sz val="9.5"/>
        <rFont val="Arial"/>
        <family val="2"/>
        <charset val="238"/>
      </rPr>
      <t>Switzerland</t>
    </r>
  </si>
  <si>
    <r>
      <t xml:space="preserve">  Turcja   </t>
    </r>
    <r>
      <rPr>
        <i/>
        <sz val="9.5"/>
        <rFont val="Arial"/>
        <family val="2"/>
        <charset val="238"/>
      </rPr>
      <t>Turkey</t>
    </r>
  </si>
  <si>
    <r>
      <t xml:space="preserve">  Wietnam  </t>
    </r>
    <r>
      <rPr>
        <i/>
        <sz val="9.5"/>
        <rFont val="Arial"/>
        <family val="2"/>
        <charset val="238"/>
      </rPr>
      <t xml:space="preserve"> Vietnam</t>
    </r>
  </si>
  <si>
    <r>
      <t xml:space="preserve">Kraj nieustalony   </t>
    </r>
    <r>
      <rPr>
        <b/>
        <i/>
        <sz val="9.5"/>
        <rFont val="Arial"/>
        <family val="2"/>
        <charset val="238"/>
      </rPr>
      <t>Country unknown</t>
    </r>
  </si>
  <si>
    <r>
      <t xml:space="preserve">a  According to the definition included in the Regulation (EC) No 862/2007 of the European Parliament and of the Council </t>
    </r>
    <r>
      <rPr>
        <sz val="9.5"/>
        <color theme="1"/>
        <rFont val="Arial"/>
        <family val="2"/>
        <charset val="238"/>
      </rPr>
      <t>—</t>
    </r>
    <r>
      <rPr>
        <i/>
        <sz val="9.5"/>
        <color theme="1"/>
        <rFont val="Arial"/>
        <family val="2"/>
        <charset val="238"/>
      </rPr>
      <t xml:space="preserve"> see notes to part III item, 6; administrative data. </t>
    </r>
  </si>
  <si>
    <r>
      <rPr>
        <b/>
        <sz val="9.5"/>
        <color indexed="8"/>
        <rFont val="Arial"/>
        <family val="2"/>
        <charset val="238"/>
      </rPr>
      <t>TABL. 32 (179)</t>
    </r>
    <r>
      <rPr>
        <sz val="9.5"/>
        <color indexed="8"/>
        <rFont val="Arial"/>
        <family val="2"/>
        <charset val="238"/>
      </rPr>
      <t>.</t>
    </r>
    <r>
      <rPr>
        <b/>
        <sz val="9.5"/>
        <color indexed="8"/>
        <rFont val="Arial"/>
        <family val="2"/>
        <charset val="238"/>
      </rPr>
      <t xml:space="preserve"> IMIGRACJA DO POLSKI NA OKRES CO NAJMNIEJ 12 MIESIĘCY</t>
    </r>
    <r>
      <rPr>
        <b/>
        <i/>
        <vertAlign val="superscript"/>
        <sz val="9.5"/>
        <color indexed="8"/>
        <rFont val="Arial"/>
        <family val="2"/>
        <charset val="238"/>
      </rPr>
      <t>a</t>
    </r>
    <r>
      <rPr>
        <b/>
        <sz val="9.5"/>
        <color indexed="8"/>
        <rFont val="Arial"/>
        <family val="2"/>
        <charset val="238"/>
      </rPr>
      <t xml:space="preserve"> WEDŁUG PŁCI</t>
    </r>
  </si>
  <si>
    <r>
      <t xml:space="preserve">                               IMMIGRATION TO POLAND FOR PERIOD OF AT LEAST 12 MONTHS</t>
    </r>
    <r>
      <rPr>
        <b/>
        <i/>
        <vertAlign val="superscript"/>
        <sz val="9.5"/>
        <color indexed="8"/>
        <rFont val="Arial"/>
        <family val="2"/>
        <charset val="238"/>
      </rPr>
      <t>a</t>
    </r>
    <r>
      <rPr>
        <b/>
        <i/>
        <sz val="9.5"/>
        <color indexed="8"/>
        <rFont val="Arial"/>
        <family val="2"/>
        <charset val="238"/>
      </rPr>
      <t xml:space="preserve"> BY SEX OF</t>
    </r>
  </si>
  <si>
    <r>
      <t xml:space="preserve">KRAJ POPRZEDNIEGO ZAMIESZKANIA
</t>
    </r>
    <r>
      <rPr>
        <i/>
        <sz val="9.5"/>
        <color indexed="8"/>
        <rFont val="Arial"/>
        <family val="2"/>
        <charset val="238"/>
      </rPr>
      <t>COUNTRY  OF PREVIOUS RESIDENCE</t>
    </r>
  </si>
  <si>
    <r>
      <t xml:space="preserve">  w tym:   </t>
    </r>
    <r>
      <rPr>
        <i/>
        <sz val="9.5"/>
        <color indexed="8"/>
        <rFont val="Arial"/>
        <family val="2"/>
        <charset val="238"/>
      </rPr>
      <t>of which:</t>
    </r>
  </si>
  <si>
    <r>
      <t xml:space="preserve">  Litwa   </t>
    </r>
    <r>
      <rPr>
        <i/>
        <sz val="9.5"/>
        <rFont val="Arial"/>
        <family val="2"/>
        <charset val="238"/>
      </rPr>
      <t>Lithuania</t>
    </r>
  </si>
  <si>
    <r>
      <t xml:space="preserve">Pozostałe kraje   </t>
    </r>
    <r>
      <rPr>
        <b/>
        <i/>
        <sz val="9.5"/>
        <rFont val="Arial"/>
        <family val="2"/>
        <charset val="238"/>
      </rPr>
      <t>Remaining countries</t>
    </r>
  </si>
  <si>
    <r>
      <t xml:space="preserve">  Egipt   </t>
    </r>
    <r>
      <rPr>
        <i/>
        <sz val="9.5"/>
        <rFont val="Arial"/>
        <family val="2"/>
        <charset val="238"/>
      </rPr>
      <t>Egypt</t>
    </r>
  </si>
  <si>
    <r>
      <t xml:space="preserve">  Kazachstan   </t>
    </r>
    <r>
      <rPr>
        <i/>
        <sz val="9.5"/>
        <rFont val="Arial"/>
        <family val="2"/>
        <charset val="238"/>
      </rPr>
      <t>Kazakhstan</t>
    </r>
  </si>
  <si>
    <r>
      <t xml:space="preserve">a According to the definition included in the Regulation (EC) No 862/2007 of the European Parliament and of the Council  </t>
    </r>
    <r>
      <rPr>
        <sz val="9.5"/>
        <color theme="1"/>
        <rFont val="Arial"/>
        <family val="2"/>
        <charset val="238"/>
      </rPr>
      <t>—</t>
    </r>
    <r>
      <rPr>
        <i/>
        <sz val="9.5"/>
        <color theme="1"/>
        <rFont val="Arial"/>
        <family val="2"/>
        <charset val="238"/>
      </rPr>
      <t xml:space="preserve"> see notes to part III item 6; administrative data. </t>
    </r>
  </si>
  <si>
    <r>
      <t xml:space="preserve">Kobiety 
</t>
    </r>
    <r>
      <rPr>
        <i/>
        <sz val="9.5"/>
        <rFont val="Arial"/>
        <family val="2"/>
        <charset val="238"/>
      </rPr>
      <t>Feales</t>
    </r>
  </si>
  <si>
    <r>
      <t xml:space="preserve">Miasta  </t>
    </r>
    <r>
      <rPr>
        <i/>
        <sz val="9.5"/>
        <rFont val="Arial"/>
        <family val="2"/>
        <charset val="238"/>
      </rPr>
      <t>Urban areas</t>
    </r>
  </si>
  <si>
    <r>
      <t xml:space="preserve">męż-czyźni
</t>
    </r>
    <r>
      <rPr>
        <i/>
        <sz val="9.5"/>
        <rFont val="Arial"/>
        <family val="2"/>
        <charset val="238"/>
      </rPr>
      <t>males</t>
    </r>
  </si>
  <si>
    <r>
      <t>kobiety
fe</t>
    </r>
    <r>
      <rPr>
        <i/>
        <sz val="9.5"/>
        <rFont val="Arial"/>
        <family val="2"/>
        <charset val="238"/>
      </rPr>
      <t>males</t>
    </r>
  </si>
  <si>
    <r>
      <t xml:space="preserve">Polska  </t>
    </r>
    <r>
      <rPr>
        <b/>
        <i/>
        <sz val="9.5"/>
        <rFont val="Arial"/>
        <family val="2"/>
        <charset val="238"/>
      </rPr>
      <t>Poland</t>
    </r>
  </si>
  <si>
    <r>
      <t xml:space="preserve">Inne kraje   </t>
    </r>
    <r>
      <rPr>
        <b/>
        <i/>
        <sz val="9.5"/>
        <rFont val="Arial"/>
        <family val="2"/>
        <charset val="238"/>
      </rPr>
      <t>Other countries</t>
    </r>
  </si>
  <si>
    <r>
      <t xml:space="preserve">  </t>
    </r>
    <r>
      <rPr>
        <sz val="9.5"/>
        <rFont val="Arial"/>
        <family val="2"/>
        <charset val="238"/>
      </rPr>
      <t xml:space="preserve">  w tym: </t>
    </r>
    <r>
      <rPr>
        <i/>
        <sz val="9.5"/>
        <rFont val="Arial"/>
        <family val="2"/>
        <charset val="238"/>
      </rPr>
      <t>of which:</t>
    </r>
  </si>
  <si>
    <r>
      <rPr>
        <sz val="9.5"/>
        <rFont val="Arial"/>
        <family val="2"/>
        <charset val="238"/>
      </rPr>
      <t xml:space="preserve">Niemcy   </t>
    </r>
    <r>
      <rPr>
        <i/>
        <sz val="9.5"/>
        <rFont val="Arial"/>
        <family val="2"/>
        <charset val="238"/>
      </rPr>
      <t>Germany</t>
    </r>
  </si>
  <si>
    <r>
      <rPr>
        <sz val="9.5"/>
        <rFont val="Arial"/>
        <family val="2"/>
        <charset val="238"/>
      </rPr>
      <t xml:space="preserve">Norwegia   </t>
    </r>
    <r>
      <rPr>
        <i/>
        <sz val="9.5"/>
        <rFont val="Arial"/>
        <family val="2"/>
        <charset val="238"/>
      </rPr>
      <t>Norway</t>
    </r>
  </si>
  <si>
    <r>
      <t>Miejsce urodzenia</t>
    </r>
    <r>
      <rPr>
        <i/>
        <vertAlign val="superscript"/>
        <sz val="9.5"/>
        <rFont val="Arial"/>
        <family val="2"/>
        <charset val="238"/>
      </rPr>
      <t>a</t>
    </r>
    <r>
      <rPr>
        <sz val="9.5"/>
        <rFont val="Arial"/>
        <family val="2"/>
        <charset val="238"/>
      </rPr>
      <t xml:space="preserve">  </t>
    </r>
    <r>
      <rPr>
        <i/>
        <sz val="9.5"/>
        <rFont val="Arial"/>
        <family val="2"/>
        <charset val="238"/>
      </rPr>
      <t xml:space="preserve"> Place of birth</t>
    </r>
    <r>
      <rPr>
        <i/>
        <vertAlign val="superscript"/>
        <sz val="9.5"/>
        <rFont val="Arial"/>
        <family val="2"/>
        <charset val="238"/>
      </rPr>
      <t>a</t>
    </r>
  </si>
  <si>
    <r>
      <t xml:space="preserve">Polska  </t>
    </r>
    <r>
      <rPr>
        <i/>
        <sz val="9.5"/>
        <rFont val="Arial"/>
        <family val="2"/>
        <charset val="238"/>
      </rPr>
      <t xml:space="preserve"> Poland</t>
    </r>
  </si>
  <si>
    <r>
      <t xml:space="preserve">zagranica  </t>
    </r>
    <r>
      <rPr>
        <i/>
        <sz val="9.5"/>
        <rFont val="Arial"/>
        <family val="2"/>
        <charset val="238"/>
      </rPr>
      <t>foreign countries</t>
    </r>
  </si>
  <si>
    <r>
      <t xml:space="preserve">Inne kraje </t>
    </r>
    <r>
      <rPr>
        <b/>
        <i/>
        <sz val="9.5"/>
        <rFont val="Arial"/>
        <family val="2"/>
        <charset val="238"/>
      </rPr>
      <t>Other countries</t>
    </r>
  </si>
  <si>
    <r>
      <t xml:space="preserve">  </t>
    </r>
    <r>
      <rPr>
        <sz val="9.5"/>
        <rFont val="Arial"/>
        <family val="2"/>
        <charset val="238"/>
      </rPr>
      <t xml:space="preserve"> Francja  </t>
    </r>
    <r>
      <rPr>
        <i/>
        <sz val="9.5"/>
        <rFont val="Arial"/>
        <family val="2"/>
        <charset val="238"/>
      </rPr>
      <t xml:space="preserve"> France</t>
    </r>
  </si>
  <si>
    <r>
      <rPr>
        <sz val="9.5"/>
        <rFont val="Arial"/>
        <family val="2"/>
        <charset val="238"/>
      </rPr>
      <t xml:space="preserve">   Holandia </t>
    </r>
    <r>
      <rPr>
        <i/>
        <sz val="9.5"/>
        <rFont val="Arial"/>
        <family val="2"/>
        <charset val="238"/>
      </rPr>
      <t xml:space="preserve">  Netherlands</t>
    </r>
  </si>
  <si>
    <r>
      <t xml:space="preserve">   </t>
    </r>
    <r>
      <rPr>
        <sz val="9.5"/>
        <rFont val="Arial"/>
        <family val="2"/>
        <charset val="238"/>
      </rPr>
      <t>Niemcy</t>
    </r>
    <r>
      <rPr>
        <i/>
        <sz val="9.5"/>
        <rFont val="Arial"/>
        <family val="2"/>
        <charset val="238"/>
      </rPr>
      <t xml:space="preserve">   Germany</t>
    </r>
  </si>
  <si>
    <r>
      <t xml:space="preserve">   </t>
    </r>
    <r>
      <rPr>
        <sz val="9.5"/>
        <rFont val="Arial"/>
        <family val="2"/>
        <charset val="238"/>
      </rPr>
      <t>Wielka Brytania</t>
    </r>
    <r>
      <rPr>
        <i/>
        <sz val="9.5"/>
        <rFont val="Arial"/>
        <family val="2"/>
        <charset val="238"/>
      </rPr>
      <t xml:space="preserve">   </t>
    </r>
  </si>
  <si>
    <r>
      <t xml:space="preserve">  </t>
    </r>
    <r>
      <rPr>
        <sz val="9.5"/>
        <rFont val="Arial"/>
        <family val="2"/>
        <charset val="238"/>
      </rPr>
      <t xml:space="preserve"> Włochy</t>
    </r>
    <r>
      <rPr>
        <i/>
        <sz val="9.5"/>
        <rFont val="Arial"/>
        <family val="2"/>
        <charset val="238"/>
      </rPr>
      <t xml:space="preserve">   Italy</t>
    </r>
  </si>
  <si>
    <r>
      <t xml:space="preserve">  R</t>
    </r>
    <r>
      <rPr>
        <i/>
        <sz val="9.5"/>
        <rFont val="Arial"/>
        <family val="2"/>
        <charset val="238"/>
      </rPr>
      <t>emaining countries</t>
    </r>
  </si>
  <si>
    <r>
      <t xml:space="preserve">    </t>
    </r>
    <r>
      <rPr>
        <sz val="9.5"/>
        <rFont val="Arial"/>
        <family val="2"/>
        <charset val="238"/>
      </rPr>
      <t xml:space="preserve">w tym: </t>
    </r>
    <r>
      <rPr>
        <i/>
        <sz val="9.5"/>
        <rFont val="Arial"/>
        <family val="2"/>
        <charset val="238"/>
      </rPr>
      <t xml:space="preserve">  of which:</t>
    </r>
  </si>
  <si>
    <r>
      <rPr>
        <sz val="9.5"/>
        <rFont val="Arial"/>
        <family val="2"/>
        <charset val="238"/>
      </rPr>
      <t xml:space="preserve">    Armenia</t>
    </r>
    <r>
      <rPr>
        <i/>
        <sz val="9.5"/>
        <rFont val="Arial"/>
        <family val="2"/>
        <charset val="238"/>
      </rPr>
      <t xml:space="preserve">   Armenia</t>
    </r>
  </si>
  <si>
    <r>
      <t xml:space="preserve">   </t>
    </r>
    <r>
      <rPr>
        <sz val="9.5"/>
        <rFont val="Arial"/>
        <family val="2"/>
        <charset val="238"/>
      </rPr>
      <t xml:space="preserve">Białoruś </t>
    </r>
    <r>
      <rPr>
        <i/>
        <sz val="9.5"/>
        <rFont val="Arial"/>
        <family val="2"/>
        <charset val="238"/>
      </rPr>
      <t xml:space="preserve">  Belarus</t>
    </r>
  </si>
  <si>
    <r>
      <t xml:space="preserve">   </t>
    </r>
    <r>
      <rPr>
        <sz val="9.5"/>
        <rFont val="Arial"/>
        <family val="2"/>
        <charset val="238"/>
      </rPr>
      <t xml:space="preserve">Chiny   </t>
    </r>
    <r>
      <rPr>
        <i/>
        <sz val="9.5"/>
        <rFont val="Arial"/>
        <family val="2"/>
        <charset val="238"/>
      </rPr>
      <t>China</t>
    </r>
  </si>
  <si>
    <r>
      <t xml:space="preserve">   </t>
    </r>
    <r>
      <rPr>
        <sz val="9.5"/>
        <rFont val="Arial"/>
        <family val="2"/>
        <charset val="238"/>
      </rPr>
      <t>Egipt</t>
    </r>
    <r>
      <rPr>
        <i/>
        <sz val="9.5"/>
        <rFont val="Arial"/>
        <family val="2"/>
        <charset val="238"/>
      </rPr>
      <t xml:space="preserve">   Egypt</t>
    </r>
  </si>
  <si>
    <r>
      <t xml:space="preserve">  </t>
    </r>
    <r>
      <rPr>
        <sz val="9.5"/>
        <rFont val="Arial"/>
        <family val="2"/>
        <charset val="238"/>
      </rPr>
      <t xml:space="preserve"> Indie</t>
    </r>
    <r>
      <rPr>
        <i/>
        <sz val="9.5"/>
        <rFont val="Arial"/>
        <family val="2"/>
        <charset val="238"/>
      </rPr>
      <t xml:space="preserve">   India</t>
    </r>
  </si>
  <si>
    <r>
      <t xml:space="preserve">  </t>
    </r>
    <r>
      <rPr>
        <sz val="9.5"/>
        <rFont val="Arial"/>
        <family val="2"/>
        <charset val="238"/>
      </rPr>
      <t xml:space="preserve"> Kazachstan</t>
    </r>
    <r>
      <rPr>
        <i/>
        <sz val="9.5"/>
        <rFont val="Arial"/>
        <family val="2"/>
        <charset val="238"/>
      </rPr>
      <t xml:space="preserve">   Kazakhstan</t>
    </r>
  </si>
  <si>
    <r>
      <t xml:space="preserve"> </t>
    </r>
    <r>
      <rPr>
        <sz val="9.5"/>
        <rFont val="Arial"/>
        <family val="2"/>
        <charset val="238"/>
      </rPr>
      <t xml:space="preserve">  Rosja</t>
    </r>
    <r>
      <rPr>
        <i/>
        <sz val="9.5"/>
        <rFont val="Arial"/>
        <family val="2"/>
        <charset val="238"/>
      </rPr>
      <t xml:space="preserve">   Russia</t>
    </r>
  </si>
  <si>
    <r>
      <t xml:space="preserve">  </t>
    </r>
    <r>
      <rPr>
        <sz val="9.5"/>
        <rFont val="Arial"/>
        <family val="2"/>
        <charset val="238"/>
      </rPr>
      <t xml:space="preserve">Tunezja </t>
    </r>
    <r>
      <rPr>
        <i/>
        <sz val="9.5"/>
        <rFont val="Arial"/>
        <family val="2"/>
        <charset val="238"/>
      </rPr>
      <t>Tunisia</t>
    </r>
  </si>
  <si>
    <r>
      <rPr>
        <sz val="9.5"/>
        <rFont val="Arial"/>
        <family val="2"/>
        <charset val="238"/>
      </rPr>
      <t xml:space="preserve">   Turcja</t>
    </r>
    <r>
      <rPr>
        <i/>
        <sz val="9.5"/>
        <rFont val="Arial"/>
        <family val="2"/>
        <charset val="238"/>
      </rPr>
      <t xml:space="preserve">   Turkey</t>
    </r>
  </si>
  <si>
    <r>
      <rPr>
        <sz val="9.5"/>
        <rFont val="Arial"/>
        <family val="2"/>
        <charset val="238"/>
      </rPr>
      <t xml:space="preserve">   Ukraina</t>
    </r>
    <r>
      <rPr>
        <i/>
        <sz val="9.5"/>
        <rFont val="Arial"/>
        <family val="2"/>
        <charset val="238"/>
      </rPr>
      <t xml:space="preserve">   Ukraine</t>
    </r>
  </si>
  <si>
    <r>
      <t xml:space="preserve">  </t>
    </r>
    <r>
      <rPr>
        <sz val="9.5"/>
        <rFont val="Arial"/>
        <family val="2"/>
        <charset val="238"/>
      </rPr>
      <t>Wietnam</t>
    </r>
    <r>
      <rPr>
        <i/>
        <sz val="9.5"/>
        <rFont val="Arial"/>
        <family val="2"/>
        <charset val="238"/>
      </rPr>
      <t xml:space="preserve">   Vietnam</t>
    </r>
  </si>
  <si>
    <r>
      <t xml:space="preserve">KRAJ URODZENIA
</t>
    </r>
    <r>
      <rPr>
        <i/>
        <sz val="9.5"/>
        <rFont val="Arial"/>
        <family val="2"/>
        <charset val="238"/>
      </rPr>
      <t>COUNTRY OF BIRTH</t>
    </r>
  </si>
  <si>
    <r>
      <t>Kraj obywatelstwa</t>
    </r>
    <r>
      <rPr>
        <i/>
        <vertAlign val="superscript"/>
        <sz val="9.5"/>
        <rFont val="Arial"/>
        <family val="2"/>
        <charset val="238"/>
      </rPr>
      <t>a</t>
    </r>
    <r>
      <rPr>
        <i/>
        <sz val="9.5"/>
        <rFont val="Arial"/>
        <family val="2"/>
        <charset val="238"/>
      </rPr>
      <t xml:space="preserve"> </t>
    </r>
    <r>
      <rPr>
        <sz val="9.5"/>
        <rFont val="Arial"/>
        <family val="2"/>
        <charset val="238"/>
      </rPr>
      <t xml:space="preserve"> </t>
    </r>
    <r>
      <rPr>
        <i/>
        <sz val="9.5"/>
        <rFont val="Arial"/>
        <family val="2"/>
        <charset val="238"/>
      </rPr>
      <t xml:space="preserve"> Country of citizenship</t>
    </r>
    <r>
      <rPr>
        <i/>
        <vertAlign val="superscript"/>
        <sz val="9.5"/>
        <rFont val="Arial"/>
        <family val="2"/>
        <charset val="238"/>
      </rPr>
      <t>a</t>
    </r>
  </si>
  <si>
    <r>
      <t xml:space="preserve">inne kraje  </t>
    </r>
    <r>
      <rPr>
        <i/>
        <sz val="9.5"/>
        <rFont val="Arial"/>
        <family val="2"/>
        <charset val="238"/>
      </rPr>
      <t>other countries</t>
    </r>
  </si>
  <si>
    <r>
      <t xml:space="preserve">Zagranica  </t>
    </r>
    <r>
      <rPr>
        <b/>
        <i/>
        <sz val="9.5"/>
        <rFont val="Arial"/>
        <family val="2"/>
        <charset val="238"/>
      </rPr>
      <t>Foreign countries</t>
    </r>
  </si>
  <si>
    <r>
      <t xml:space="preserve">  </t>
    </r>
    <r>
      <rPr>
        <sz val="9.5"/>
        <rFont val="Arial"/>
        <family val="2"/>
        <charset val="238"/>
      </rPr>
      <t>Austria</t>
    </r>
    <r>
      <rPr>
        <i/>
        <sz val="9.5"/>
        <rFont val="Arial"/>
        <family val="2"/>
        <charset val="238"/>
      </rPr>
      <t xml:space="preserve">   Austria</t>
    </r>
  </si>
  <si>
    <r>
      <t xml:space="preserve">  </t>
    </r>
    <r>
      <rPr>
        <sz val="9.5"/>
        <rFont val="Arial"/>
        <family val="2"/>
        <charset val="238"/>
      </rPr>
      <t>Belgia</t>
    </r>
    <r>
      <rPr>
        <i/>
        <sz val="9.5"/>
        <rFont val="Arial"/>
        <family val="2"/>
        <charset val="238"/>
      </rPr>
      <t xml:space="preserve">   Belgium</t>
    </r>
  </si>
  <si>
    <r>
      <t xml:space="preserve"> </t>
    </r>
    <r>
      <rPr>
        <sz val="9.5"/>
        <rFont val="Arial"/>
        <family val="2"/>
        <charset val="238"/>
      </rPr>
      <t xml:space="preserve"> Bułgaria</t>
    </r>
    <r>
      <rPr>
        <i/>
        <sz val="9.5"/>
        <rFont val="Arial"/>
        <family val="2"/>
        <charset val="238"/>
      </rPr>
      <t xml:space="preserve">   Bulgaria</t>
    </r>
  </si>
  <si>
    <r>
      <t xml:space="preserve"> </t>
    </r>
    <r>
      <rPr>
        <sz val="9.5"/>
        <rFont val="Arial"/>
        <family val="2"/>
        <charset val="238"/>
      </rPr>
      <t xml:space="preserve"> Czechy</t>
    </r>
    <r>
      <rPr>
        <i/>
        <sz val="9.5"/>
        <rFont val="Arial"/>
        <family val="2"/>
        <charset val="238"/>
      </rPr>
      <t xml:space="preserve">   Czech Republic</t>
    </r>
  </si>
  <si>
    <r>
      <t xml:space="preserve">  </t>
    </r>
    <r>
      <rPr>
        <sz val="9.5"/>
        <rFont val="Arial"/>
        <family val="2"/>
        <charset val="238"/>
      </rPr>
      <t>Dania</t>
    </r>
    <r>
      <rPr>
        <i/>
        <sz val="9.5"/>
        <rFont val="Arial"/>
        <family val="2"/>
        <charset val="238"/>
      </rPr>
      <t xml:space="preserve">   Denmark</t>
    </r>
  </si>
  <si>
    <r>
      <t xml:space="preserve">  </t>
    </r>
    <r>
      <rPr>
        <sz val="9.5"/>
        <rFont val="Arial"/>
        <family val="2"/>
        <charset val="238"/>
      </rPr>
      <t xml:space="preserve">Francja </t>
    </r>
    <r>
      <rPr>
        <i/>
        <sz val="9.5"/>
        <rFont val="Arial"/>
        <family val="2"/>
        <charset val="238"/>
      </rPr>
      <t xml:space="preserve">  France</t>
    </r>
  </si>
  <si>
    <r>
      <t xml:space="preserve">  </t>
    </r>
    <r>
      <rPr>
        <sz val="9.5"/>
        <rFont val="Arial"/>
        <family val="2"/>
        <charset val="238"/>
      </rPr>
      <t>Grecja</t>
    </r>
    <r>
      <rPr>
        <i/>
        <sz val="9.5"/>
        <rFont val="Arial"/>
        <family val="2"/>
        <charset val="238"/>
      </rPr>
      <t xml:space="preserve">   Greece</t>
    </r>
  </si>
  <si>
    <r>
      <rPr>
        <sz val="9.5"/>
        <rFont val="Arial"/>
        <family val="2"/>
        <charset val="238"/>
      </rPr>
      <t xml:space="preserve">   Hiszpania </t>
    </r>
    <r>
      <rPr>
        <i/>
        <sz val="9.5"/>
        <rFont val="Arial"/>
        <family val="2"/>
        <charset val="238"/>
      </rPr>
      <t xml:space="preserve">  Spain</t>
    </r>
  </si>
  <si>
    <r>
      <t xml:space="preserve">  </t>
    </r>
    <r>
      <rPr>
        <sz val="9.5"/>
        <rFont val="Arial"/>
        <family val="2"/>
        <charset val="238"/>
      </rPr>
      <t xml:space="preserve">Irlandia </t>
    </r>
    <r>
      <rPr>
        <i/>
        <sz val="9.5"/>
        <rFont val="Arial"/>
        <family val="2"/>
        <charset val="238"/>
      </rPr>
      <t xml:space="preserve">  Ireland</t>
    </r>
  </si>
  <si>
    <r>
      <t xml:space="preserve"> </t>
    </r>
    <r>
      <rPr>
        <sz val="9.5"/>
        <rFont val="Arial"/>
        <family val="2"/>
        <charset val="238"/>
      </rPr>
      <t xml:space="preserve"> Litwa</t>
    </r>
    <r>
      <rPr>
        <i/>
        <sz val="9.5"/>
        <rFont val="Arial"/>
        <family val="2"/>
        <charset val="238"/>
      </rPr>
      <t xml:space="preserve">   Lithuania</t>
    </r>
  </si>
  <si>
    <r>
      <t xml:space="preserve">  </t>
    </r>
    <r>
      <rPr>
        <sz val="9.5"/>
        <rFont val="Arial"/>
        <family val="2"/>
        <charset val="238"/>
      </rPr>
      <t>Niemcy</t>
    </r>
    <r>
      <rPr>
        <i/>
        <sz val="9.5"/>
        <rFont val="Arial"/>
        <family val="2"/>
        <charset val="238"/>
      </rPr>
      <t xml:space="preserve">   Germany</t>
    </r>
  </si>
  <si>
    <r>
      <t xml:space="preserve">  </t>
    </r>
    <r>
      <rPr>
        <sz val="9.5"/>
        <rFont val="Arial"/>
        <family val="2"/>
        <charset val="238"/>
      </rPr>
      <t xml:space="preserve">Rumunia  </t>
    </r>
    <r>
      <rPr>
        <i/>
        <sz val="9.5"/>
        <rFont val="Arial"/>
        <family val="2"/>
        <charset val="238"/>
      </rPr>
      <t xml:space="preserve"> Romania</t>
    </r>
  </si>
  <si>
    <r>
      <t xml:space="preserve">  </t>
    </r>
    <r>
      <rPr>
        <sz val="9.5"/>
        <rFont val="Arial"/>
        <family val="2"/>
        <charset val="238"/>
      </rPr>
      <t>Słowacja</t>
    </r>
    <r>
      <rPr>
        <i/>
        <sz val="9.5"/>
        <rFont val="Arial"/>
        <family val="2"/>
        <charset val="238"/>
      </rPr>
      <t xml:space="preserve">   Slovakia</t>
    </r>
  </si>
  <si>
    <r>
      <t xml:space="preserve"> </t>
    </r>
    <r>
      <rPr>
        <sz val="9.5"/>
        <rFont val="Arial"/>
        <family val="2"/>
        <charset val="238"/>
      </rPr>
      <t xml:space="preserve"> Szwecja</t>
    </r>
    <r>
      <rPr>
        <i/>
        <sz val="9.5"/>
        <rFont val="Arial"/>
        <family val="2"/>
        <charset val="238"/>
      </rPr>
      <t xml:space="preserve">   Sweden</t>
    </r>
  </si>
  <si>
    <r>
      <rPr>
        <sz val="9.5"/>
        <rFont val="Arial"/>
        <family val="2"/>
        <charset val="238"/>
      </rPr>
      <t xml:space="preserve">   Wielka Brytania </t>
    </r>
    <r>
      <rPr>
        <i/>
        <sz val="9.5"/>
        <rFont val="Arial"/>
        <family val="2"/>
        <charset val="238"/>
      </rPr>
      <t xml:space="preserve"> </t>
    </r>
  </si>
  <si>
    <r>
      <t xml:space="preserve"> </t>
    </r>
    <r>
      <rPr>
        <sz val="9.5"/>
        <rFont val="Arial"/>
        <family val="2"/>
        <charset val="238"/>
      </rPr>
      <t xml:space="preserve"> Włochy</t>
    </r>
    <r>
      <rPr>
        <i/>
        <sz val="9.5"/>
        <rFont val="Arial"/>
        <family val="2"/>
        <charset val="238"/>
      </rPr>
      <t xml:space="preserve">   Italy</t>
    </r>
  </si>
  <si>
    <r>
      <t xml:space="preserve"> Pozostałe kraje 
     </t>
    </r>
    <r>
      <rPr>
        <i/>
        <sz val="9.5"/>
        <rFont val="Arial"/>
        <family val="2"/>
        <charset val="238"/>
      </rPr>
      <t>remaining countries</t>
    </r>
  </si>
  <si>
    <r>
      <t xml:space="preserve"> </t>
    </r>
    <r>
      <rPr>
        <sz val="9.5"/>
        <rFont val="Arial"/>
        <family val="2"/>
        <charset val="238"/>
      </rPr>
      <t xml:space="preserve"> Armenia </t>
    </r>
    <r>
      <rPr>
        <i/>
        <sz val="9.5"/>
        <rFont val="Arial"/>
        <family val="2"/>
        <charset val="238"/>
      </rPr>
      <t xml:space="preserve">  Armenia</t>
    </r>
  </si>
  <si>
    <r>
      <t xml:space="preserve">  </t>
    </r>
    <r>
      <rPr>
        <sz val="9.5"/>
        <rFont val="Arial"/>
        <family val="2"/>
        <charset val="238"/>
      </rPr>
      <t>Australia</t>
    </r>
    <r>
      <rPr>
        <i/>
        <sz val="9.5"/>
        <rFont val="Arial"/>
        <family val="2"/>
        <charset val="238"/>
      </rPr>
      <t xml:space="preserve">   Australia</t>
    </r>
  </si>
  <si>
    <r>
      <t xml:space="preserve">  </t>
    </r>
    <r>
      <rPr>
        <sz val="9.5"/>
        <rFont val="Arial"/>
        <family val="2"/>
        <charset val="238"/>
      </rPr>
      <t>Białoruś</t>
    </r>
    <r>
      <rPr>
        <i/>
        <sz val="9.5"/>
        <rFont val="Arial"/>
        <family val="2"/>
        <charset val="238"/>
      </rPr>
      <t xml:space="preserve">   Belarus</t>
    </r>
  </si>
  <si>
    <r>
      <t xml:space="preserve">  </t>
    </r>
    <r>
      <rPr>
        <sz val="9.5"/>
        <rFont val="Arial"/>
        <family val="2"/>
        <charset val="238"/>
      </rPr>
      <t xml:space="preserve">Chiny   </t>
    </r>
    <r>
      <rPr>
        <i/>
        <sz val="9.5"/>
        <rFont val="Arial"/>
        <family val="2"/>
        <charset val="238"/>
      </rPr>
      <t>China</t>
    </r>
  </si>
  <si>
    <r>
      <t xml:space="preserve">  </t>
    </r>
    <r>
      <rPr>
        <sz val="9.5"/>
        <rFont val="Arial"/>
        <family val="2"/>
        <charset val="238"/>
      </rPr>
      <t>Egipt</t>
    </r>
    <r>
      <rPr>
        <i/>
        <sz val="9.5"/>
        <rFont val="Arial"/>
        <family val="2"/>
        <charset val="238"/>
      </rPr>
      <t xml:space="preserve">   Egypt</t>
    </r>
  </si>
  <si>
    <r>
      <t xml:space="preserve">  </t>
    </r>
    <r>
      <rPr>
        <sz val="9.5"/>
        <rFont val="Arial"/>
        <family val="2"/>
        <charset val="238"/>
      </rPr>
      <t xml:space="preserve">Indie  </t>
    </r>
    <r>
      <rPr>
        <i/>
        <sz val="9.5"/>
        <rFont val="Arial"/>
        <family val="2"/>
        <charset val="238"/>
      </rPr>
      <t>India</t>
    </r>
  </si>
  <si>
    <r>
      <t xml:space="preserve"> </t>
    </r>
    <r>
      <rPr>
        <sz val="9.5"/>
        <rFont val="Arial"/>
        <family val="2"/>
        <charset val="238"/>
      </rPr>
      <t xml:space="preserve"> Islandia</t>
    </r>
    <r>
      <rPr>
        <i/>
        <sz val="9.5"/>
        <rFont val="Arial"/>
        <family val="2"/>
        <charset val="238"/>
      </rPr>
      <t xml:space="preserve">   Iceland</t>
    </r>
  </si>
  <si>
    <r>
      <t xml:space="preserve">  </t>
    </r>
    <r>
      <rPr>
        <sz val="9.5"/>
        <rFont val="Arial"/>
        <family val="2"/>
        <charset val="238"/>
      </rPr>
      <t>Kanada</t>
    </r>
    <r>
      <rPr>
        <i/>
        <sz val="9.5"/>
        <rFont val="Arial"/>
        <family val="2"/>
        <charset val="238"/>
      </rPr>
      <t xml:space="preserve">   Canada</t>
    </r>
  </si>
  <si>
    <r>
      <t xml:space="preserve"> </t>
    </r>
    <r>
      <rPr>
        <sz val="9.5"/>
        <rFont val="Arial"/>
        <family val="2"/>
        <charset val="238"/>
      </rPr>
      <t xml:space="preserve"> Kazachstan</t>
    </r>
    <r>
      <rPr>
        <i/>
        <sz val="9.5"/>
        <rFont val="Arial"/>
        <family val="2"/>
        <charset val="238"/>
      </rPr>
      <t xml:space="preserve">   Kazakhstan</t>
    </r>
  </si>
  <si>
    <r>
      <t xml:space="preserve"> </t>
    </r>
    <r>
      <rPr>
        <sz val="9.5"/>
        <rFont val="Arial"/>
        <family val="2"/>
        <charset val="238"/>
      </rPr>
      <t xml:space="preserve"> Norwegia</t>
    </r>
    <r>
      <rPr>
        <i/>
        <sz val="9.5"/>
        <rFont val="Arial"/>
        <family val="2"/>
        <charset val="238"/>
      </rPr>
      <t xml:space="preserve">   Norway</t>
    </r>
  </si>
  <si>
    <r>
      <t xml:space="preserve">  </t>
    </r>
    <r>
      <rPr>
        <sz val="9.5"/>
        <rFont val="Arial"/>
        <family val="2"/>
        <charset val="238"/>
      </rPr>
      <t>Rosja</t>
    </r>
    <r>
      <rPr>
        <i/>
        <sz val="9.5"/>
        <rFont val="Arial"/>
        <family val="2"/>
        <charset val="238"/>
      </rPr>
      <t xml:space="preserve">   Russia</t>
    </r>
  </si>
  <si>
    <r>
      <t xml:space="preserve">  </t>
    </r>
    <r>
      <rPr>
        <sz val="9.5"/>
        <rFont val="Arial"/>
        <family val="2"/>
        <charset val="238"/>
      </rPr>
      <t>Stany Zjednoczone</t>
    </r>
    <r>
      <rPr>
        <i/>
        <sz val="9.5"/>
        <rFont val="Arial"/>
        <family val="2"/>
        <charset val="238"/>
      </rPr>
      <t xml:space="preserve">  </t>
    </r>
  </si>
  <si>
    <r>
      <t xml:space="preserve">  </t>
    </r>
    <r>
      <rPr>
        <sz val="9.5"/>
        <rFont val="Arial"/>
        <family val="2"/>
        <charset val="238"/>
      </rPr>
      <t>Szwajcaria</t>
    </r>
    <r>
      <rPr>
        <i/>
        <sz val="9.5"/>
        <rFont val="Arial"/>
        <family val="2"/>
        <charset val="238"/>
      </rPr>
      <t xml:space="preserve">   Switzerland</t>
    </r>
  </si>
  <si>
    <r>
      <t xml:space="preserve"> </t>
    </r>
    <r>
      <rPr>
        <sz val="9.5"/>
        <rFont val="Arial"/>
        <family val="2"/>
        <charset val="238"/>
      </rPr>
      <t xml:space="preserve"> Turcja</t>
    </r>
    <r>
      <rPr>
        <i/>
        <sz val="9.5"/>
        <rFont val="Arial"/>
        <family val="2"/>
        <charset val="238"/>
      </rPr>
      <t xml:space="preserve">   Turkey</t>
    </r>
  </si>
  <si>
    <r>
      <t xml:space="preserve"> </t>
    </r>
    <r>
      <rPr>
        <sz val="9.5"/>
        <rFont val="Arial"/>
        <family val="2"/>
        <charset val="238"/>
      </rPr>
      <t xml:space="preserve"> Ukraina </t>
    </r>
    <r>
      <rPr>
        <i/>
        <sz val="9.5"/>
        <rFont val="Arial"/>
        <family val="2"/>
        <charset val="238"/>
      </rPr>
      <t xml:space="preserve"> Ukraine</t>
    </r>
  </si>
  <si>
    <r>
      <t xml:space="preserve">Województwa     </t>
    </r>
    <r>
      <rPr>
        <i/>
        <sz val="9.5"/>
        <rFont val="Arial"/>
        <family val="2"/>
        <charset val="238"/>
      </rPr>
      <t>Voivodships</t>
    </r>
  </si>
  <si>
    <r>
      <t xml:space="preserve">IMIGRACJA   </t>
    </r>
    <r>
      <rPr>
        <b/>
        <i/>
        <sz val="9.5"/>
        <rFont val="Arial"/>
        <family val="2"/>
        <charset val="238"/>
      </rPr>
      <t>IMMIGRATION</t>
    </r>
  </si>
  <si>
    <r>
      <t xml:space="preserve">Europa     </t>
    </r>
    <r>
      <rPr>
        <b/>
        <i/>
        <sz val="9.5"/>
        <rFont val="Arial"/>
        <family val="2"/>
        <charset val="238"/>
      </rPr>
      <t>Europe</t>
    </r>
  </si>
  <si>
    <r>
      <t xml:space="preserve">  w tym:     </t>
    </r>
    <r>
      <rPr>
        <i/>
        <sz val="9.5"/>
        <rFont val="Arial"/>
        <family val="2"/>
        <charset val="238"/>
      </rPr>
      <t>of which:</t>
    </r>
    <r>
      <rPr>
        <sz val="9.5"/>
        <rFont val="Arial"/>
        <family val="2"/>
        <charset val="238"/>
      </rPr>
      <t xml:space="preserve">   </t>
    </r>
  </si>
  <si>
    <r>
      <t xml:space="preserve">Austria     </t>
    </r>
    <r>
      <rPr>
        <i/>
        <sz val="9.5"/>
        <rFont val="Arial"/>
        <family val="2"/>
        <charset val="238"/>
      </rPr>
      <t>Austria</t>
    </r>
  </si>
  <si>
    <r>
      <t xml:space="preserve">Białoruś     </t>
    </r>
    <r>
      <rPr>
        <i/>
        <sz val="9.5"/>
        <rFont val="Arial"/>
        <family val="2"/>
        <charset val="238"/>
      </rPr>
      <t>Belarus</t>
    </r>
  </si>
  <si>
    <r>
      <t xml:space="preserve">Francja    </t>
    </r>
    <r>
      <rPr>
        <i/>
        <sz val="9.5"/>
        <rFont val="Arial"/>
        <family val="2"/>
        <charset val="238"/>
      </rPr>
      <t>France</t>
    </r>
  </si>
  <si>
    <r>
      <t xml:space="preserve">Holandia     </t>
    </r>
    <r>
      <rPr>
        <i/>
        <sz val="9.5"/>
        <rFont val="Arial"/>
        <family val="2"/>
        <charset val="238"/>
      </rPr>
      <t>Netherlands</t>
    </r>
  </si>
  <si>
    <r>
      <t xml:space="preserve">Irlandia  </t>
    </r>
    <r>
      <rPr>
        <i/>
        <sz val="9.5"/>
        <rFont val="Arial"/>
        <family val="2"/>
        <charset val="238"/>
      </rPr>
      <t xml:space="preserve"> Ireland</t>
    </r>
  </si>
  <si>
    <r>
      <t xml:space="preserve">Niemcy     </t>
    </r>
    <r>
      <rPr>
        <i/>
        <sz val="9.5"/>
        <rFont val="Arial"/>
        <family val="2"/>
        <charset val="238"/>
      </rPr>
      <t>Germany</t>
    </r>
  </si>
  <si>
    <r>
      <t xml:space="preserve">Ukraina     </t>
    </r>
    <r>
      <rPr>
        <i/>
        <sz val="9.5"/>
        <rFont val="Arial"/>
        <family val="2"/>
        <charset val="238"/>
      </rPr>
      <t>Ukraine</t>
    </r>
  </si>
  <si>
    <r>
      <t xml:space="preserve">Wielka Brytania     </t>
    </r>
    <r>
      <rPr>
        <i/>
        <sz val="9.5"/>
        <rFont val="Arial"/>
        <family val="2"/>
        <charset val="238"/>
      </rPr>
      <t>United Kingdom</t>
    </r>
  </si>
  <si>
    <r>
      <t xml:space="preserve">Włochy     </t>
    </r>
    <r>
      <rPr>
        <i/>
        <sz val="9.5"/>
        <rFont val="Arial"/>
        <family val="2"/>
        <charset val="238"/>
      </rPr>
      <t>Italy</t>
    </r>
  </si>
  <si>
    <r>
      <t xml:space="preserve">Azja     </t>
    </r>
    <r>
      <rPr>
        <b/>
        <i/>
        <sz val="9.5"/>
        <rFont val="Arial"/>
        <family val="2"/>
        <charset val="238"/>
      </rPr>
      <t>Asia</t>
    </r>
  </si>
  <si>
    <r>
      <t xml:space="preserve">  w tym:     </t>
    </r>
    <r>
      <rPr>
        <i/>
        <sz val="9.5"/>
        <rFont val="Arial"/>
        <family val="2"/>
        <charset val="238"/>
      </rPr>
      <t>of which:</t>
    </r>
  </si>
  <si>
    <r>
      <t xml:space="preserve">Chiny   </t>
    </r>
    <r>
      <rPr>
        <i/>
        <sz val="9.5"/>
        <color theme="1"/>
        <rFont val="Arial"/>
        <family val="2"/>
        <charset val="238"/>
      </rPr>
      <t>China</t>
    </r>
  </si>
  <si>
    <r>
      <t xml:space="preserve">Kazachstan    </t>
    </r>
    <r>
      <rPr>
        <i/>
        <sz val="9.5"/>
        <rFont val="Arial"/>
        <family val="2"/>
        <charset val="238"/>
      </rPr>
      <t xml:space="preserve"> Kazakhstan</t>
    </r>
  </si>
  <si>
    <r>
      <t xml:space="preserve">Wietnam     </t>
    </r>
    <r>
      <rPr>
        <i/>
        <sz val="9.5"/>
        <rFont val="Arial"/>
        <family val="2"/>
        <charset val="238"/>
      </rPr>
      <t>Vietnam</t>
    </r>
  </si>
  <si>
    <r>
      <t xml:space="preserve">Afryka     </t>
    </r>
    <r>
      <rPr>
        <b/>
        <i/>
        <sz val="9.5"/>
        <rFont val="Arial"/>
        <family val="2"/>
        <charset val="238"/>
      </rPr>
      <t>Africa</t>
    </r>
  </si>
  <si>
    <r>
      <t xml:space="preserve">Ameryka Północna i Środkowa
</t>
    </r>
    <r>
      <rPr>
        <b/>
        <i/>
        <sz val="9.5"/>
        <rFont val="Arial"/>
        <family val="2"/>
        <charset val="238"/>
      </rPr>
      <t>North and Central America</t>
    </r>
  </si>
  <si>
    <r>
      <t xml:space="preserve">Kanada     </t>
    </r>
    <r>
      <rPr>
        <i/>
        <sz val="9.5"/>
        <rFont val="Arial"/>
        <family val="2"/>
        <charset val="238"/>
      </rPr>
      <t>Canada</t>
    </r>
  </si>
  <si>
    <r>
      <t xml:space="preserve">Stany Zjednoczone     </t>
    </r>
    <r>
      <rPr>
        <i/>
        <sz val="9.5"/>
        <rFont val="Arial"/>
        <family val="2"/>
        <charset val="238"/>
      </rPr>
      <t>United States</t>
    </r>
  </si>
  <si>
    <r>
      <t xml:space="preserve">Ameryka Południowa   </t>
    </r>
    <r>
      <rPr>
        <b/>
        <i/>
        <sz val="9.5"/>
        <rFont val="Arial"/>
        <family val="2"/>
        <charset val="238"/>
      </rPr>
      <t>South America</t>
    </r>
  </si>
  <si>
    <r>
      <t xml:space="preserve">Australia i Oceania                          </t>
    </r>
    <r>
      <rPr>
        <b/>
        <i/>
        <sz val="9.5"/>
        <rFont val="Arial"/>
        <family val="2"/>
        <charset val="238"/>
      </rPr>
      <t>Australia and Oceania</t>
    </r>
  </si>
  <si>
    <r>
      <t xml:space="preserve">W tym Australia     </t>
    </r>
    <r>
      <rPr>
        <i/>
        <sz val="9.5"/>
        <rFont val="Arial"/>
        <family val="2"/>
        <charset val="238"/>
      </rPr>
      <t>Of which Australia</t>
    </r>
  </si>
  <si>
    <r>
      <t xml:space="preserve">EMIGRACJA   </t>
    </r>
    <r>
      <rPr>
        <b/>
        <i/>
        <sz val="9.5"/>
        <rFont val="Arial"/>
        <family val="2"/>
        <charset val="238"/>
      </rPr>
      <t>EMIGRATION</t>
    </r>
  </si>
  <si>
    <r>
      <t xml:space="preserve">Belgia     </t>
    </r>
    <r>
      <rPr>
        <i/>
        <sz val="9.5"/>
        <rFont val="Arial"/>
        <family val="2"/>
        <charset val="238"/>
      </rPr>
      <t>Belgium</t>
    </r>
  </si>
  <si>
    <r>
      <t xml:space="preserve">Francja     </t>
    </r>
    <r>
      <rPr>
        <i/>
        <sz val="9.5"/>
        <rFont val="Arial"/>
        <family val="2"/>
        <charset val="238"/>
      </rPr>
      <t>France</t>
    </r>
  </si>
  <si>
    <r>
      <t xml:space="preserve">Irlandia     </t>
    </r>
    <r>
      <rPr>
        <i/>
        <sz val="9.5"/>
        <rFont val="Arial"/>
        <family val="2"/>
        <charset val="238"/>
      </rPr>
      <t>Ireland</t>
    </r>
  </si>
  <si>
    <r>
      <t xml:space="preserve">Szwecja     </t>
    </r>
    <r>
      <rPr>
        <i/>
        <sz val="9.5"/>
        <rFont val="Arial"/>
        <family val="2"/>
        <charset val="238"/>
      </rPr>
      <t xml:space="preserve"> Sweden</t>
    </r>
  </si>
  <si>
    <r>
      <t>Ameryka Północna i Środkowa</t>
    </r>
    <r>
      <rPr>
        <sz val="9.5"/>
        <rFont val="Arial"/>
        <family val="2"/>
        <charset val="238"/>
      </rPr>
      <t xml:space="preserve">
</t>
    </r>
    <r>
      <rPr>
        <b/>
        <i/>
        <sz val="9.5"/>
        <rFont val="Arial"/>
        <family val="2"/>
        <charset val="238"/>
      </rPr>
      <t>North and Central America</t>
    </r>
  </si>
  <si>
    <r>
      <t xml:space="preserve">Australia i Oceania                     </t>
    </r>
    <r>
      <rPr>
        <b/>
        <i/>
        <sz val="9.5"/>
        <rFont val="Arial"/>
        <family val="2"/>
        <charset val="238"/>
      </rPr>
      <t>Australia and Oceania</t>
    </r>
  </si>
  <si>
    <r>
      <t xml:space="preserve">WYSZCZEGÓLNIENIE 
</t>
    </r>
    <r>
      <rPr>
        <i/>
        <sz val="9.5"/>
        <rFont val="Arial"/>
        <family val="2"/>
        <charset val="238"/>
      </rPr>
      <t>SPECIFICATION</t>
    </r>
  </si>
  <si>
    <r>
      <t xml:space="preserve">Kawalerowie/Panny </t>
    </r>
    <r>
      <rPr>
        <i/>
        <sz val="9.5"/>
        <rFont val="Arial"/>
        <family val="2"/>
        <charset val="238"/>
      </rPr>
      <t xml:space="preserve"> Single</t>
    </r>
  </si>
  <si>
    <r>
      <t>Żonaci/Zamężne</t>
    </r>
    <r>
      <rPr>
        <i/>
        <sz val="9.5"/>
        <rFont val="Arial"/>
        <family val="2"/>
        <charset val="238"/>
      </rPr>
      <t xml:space="preserve">     Married</t>
    </r>
  </si>
  <si>
    <r>
      <t xml:space="preserve">Wdowcy/Wdowy  </t>
    </r>
    <r>
      <rPr>
        <i/>
        <sz val="9.5"/>
        <rFont val="Arial"/>
        <family val="2"/>
        <charset val="238"/>
      </rPr>
      <t>Widowed</t>
    </r>
  </si>
  <si>
    <r>
      <t xml:space="preserve">Rozwiedzeni/Rozwiedzione  </t>
    </r>
    <r>
      <rPr>
        <i/>
        <sz val="9.5"/>
        <rFont val="Arial"/>
        <family val="2"/>
        <charset val="238"/>
      </rPr>
      <t>Divorced</t>
    </r>
  </si>
  <si>
    <r>
      <t xml:space="preserve">Stan cywilny nieustalony
</t>
    </r>
    <r>
      <rPr>
        <i/>
        <sz val="9.5"/>
        <rFont val="Arial"/>
        <family val="2"/>
        <charset val="238"/>
      </rPr>
      <t xml:space="preserve">Marital status unknown </t>
    </r>
  </si>
  <si>
    <r>
      <t>razem</t>
    </r>
    <r>
      <rPr>
        <i/>
        <sz val="9.5"/>
        <rFont val="Arial"/>
        <family val="2"/>
        <charset val="238"/>
      </rPr>
      <t xml:space="preserve">
total</t>
    </r>
  </si>
  <si>
    <r>
      <t xml:space="preserve">kobiety 
</t>
    </r>
    <r>
      <rPr>
        <i/>
        <sz val="9.5"/>
        <rFont val="Arial"/>
        <family val="2"/>
        <charset val="238"/>
      </rPr>
      <t>females</t>
    </r>
  </si>
  <si>
    <r>
      <t xml:space="preserve">                                                                                                                                                                          Imigranci                       </t>
    </r>
    <r>
      <rPr>
        <b/>
        <i/>
        <sz val="9.5"/>
        <rFont val="Arial"/>
        <family val="2"/>
        <charset val="238"/>
      </rPr>
      <t xml:space="preserve">Immigrants </t>
    </r>
  </si>
  <si>
    <r>
      <t xml:space="preserve">                                                                                                                                                                        Emigranci                       </t>
    </r>
    <r>
      <rPr>
        <b/>
        <i/>
        <sz val="9.5"/>
        <rFont val="Arial"/>
        <family val="2"/>
        <charset val="238"/>
      </rPr>
      <t xml:space="preserve">Emigrants </t>
    </r>
  </si>
  <si>
    <r>
      <t xml:space="preserve">WIEK MIGRANTÓW 
</t>
    </r>
    <r>
      <rPr>
        <i/>
        <sz val="9.5"/>
        <rFont val="Arial"/>
        <family val="2"/>
        <charset val="238"/>
      </rPr>
      <t>AGE OF MIGRANTS</t>
    </r>
  </si>
  <si>
    <r>
      <t xml:space="preserve">Wieś  </t>
    </r>
    <r>
      <rPr>
        <i/>
        <sz val="9.5"/>
        <rFont val="Arial"/>
        <family val="2"/>
        <charset val="238"/>
      </rPr>
      <t>Rural areas</t>
    </r>
  </si>
  <si>
    <r>
      <t xml:space="preserve">ogółem 
</t>
    </r>
    <r>
      <rPr>
        <i/>
        <sz val="9.5"/>
        <rFont val="Arial"/>
        <family val="2"/>
        <charset val="238"/>
      </rPr>
      <t>total</t>
    </r>
  </si>
  <si>
    <r>
      <t xml:space="preserve">Imigranci  </t>
    </r>
    <r>
      <rPr>
        <b/>
        <i/>
        <sz val="9.5"/>
        <rFont val="Arial"/>
        <family val="2"/>
        <charset val="238"/>
      </rPr>
      <t>Immigrants</t>
    </r>
  </si>
  <si>
    <r>
      <t xml:space="preserve">   0—4 lata  </t>
    </r>
    <r>
      <rPr>
        <i/>
        <sz val="9.5"/>
        <rFont val="Arial"/>
        <family val="2"/>
        <charset val="238"/>
      </rPr>
      <t>0</t>
    </r>
    <r>
      <rPr>
        <sz val="9.5"/>
        <rFont val="Arial"/>
        <family val="2"/>
        <charset val="238"/>
      </rPr>
      <t>—</t>
    </r>
    <r>
      <rPr>
        <i/>
        <sz val="9.5"/>
        <rFont val="Arial"/>
        <family val="2"/>
        <charset val="238"/>
      </rPr>
      <t>4 years</t>
    </r>
  </si>
  <si>
    <r>
      <t xml:space="preserve">Emigranci  </t>
    </r>
    <r>
      <rPr>
        <b/>
        <i/>
        <sz val="9.5"/>
        <rFont val="Arial"/>
        <family val="2"/>
        <charset val="238"/>
      </rPr>
      <t>Emigrants</t>
    </r>
  </si>
  <si>
    <r>
      <t xml:space="preserve">   0—4 lata </t>
    </r>
    <r>
      <rPr>
        <i/>
        <sz val="9.5"/>
        <rFont val="Arial"/>
        <family val="2"/>
        <charset val="238"/>
      </rPr>
      <t xml:space="preserve"> 0</t>
    </r>
    <r>
      <rPr>
        <sz val="9.5"/>
        <rFont val="Arial"/>
        <family val="2"/>
        <charset val="238"/>
      </rPr>
      <t>—</t>
    </r>
    <r>
      <rPr>
        <i/>
        <sz val="9.5"/>
        <rFont val="Arial"/>
        <family val="2"/>
        <charset val="238"/>
      </rPr>
      <t>4 years</t>
    </r>
  </si>
  <si>
    <r>
      <t xml:space="preserve">Ogółem     </t>
    </r>
    <r>
      <rPr>
        <i/>
        <sz val="9.5"/>
        <rFont val="Arial"/>
        <family val="2"/>
        <charset val="238"/>
      </rPr>
      <t>Total</t>
    </r>
  </si>
  <si>
    <r>
      <t xml:space="preserve">Miasta    </t>
    </r>
    <r>
      <rPr>
        <i/>
        <sz val="9.5"/>
        <rFont val="Arial"/>
        <family val="2"/>
        <charset val="238"/>
      </rPr>
      <t>Urban areas</t>
    </r>
  </si>
  <si>
    <r>
      <t xml:space="preserve">Wieś    </t>
    </r>
    <r>
      <rPr>
        <i/>
        <sz val="9.5"/>
        <rFont val="Arial"/>
        <family val="2"/>
        <charset val="238"/>
      </rPr>
      <t>Rural areas</t>
    </r>
  </si>
  <si>
    <r>
      <t xml:space="preserve">Australia i Oceania </t>
    </r>
    <r>
      <rPr>
        <b/>
        <i/>
        <sz val="9.5"/>
        <rFont val="Arial"/>
        <family val="2"/>
        <charset val="238"/>
      </rPr>
      <t>Australia and Oceania</t>
    </r>
  </si>
  <si>
    <r>
      <t xml:space="preserve">International migration </t>
    </r>
    <r>
      <rPr>
        <i/>
        <sz val="9.5"/>
        <rFont val="Arial"/>
        <family val="2"/>
        <charset val="238"/>
      </rPr>
      <t>— see notes to part III item 6</t>
    </r>
  </si>
  <si>
    <r>
      <t xml:space="preserve">WYSZCZEGÓLNIENIE 
</t>
    </r>
    <r>
      <rPr>
        <i/>
        <sz val="9.5"/>
        <rFont val="Arial"/>
        <family val="2"/>
        <charset val="238"/>
      </rPr>
      <t>SPECYFICATION</t>
    </r>
  </si>
  <si>
    <r>
      <t xml:space="preserve">Imigracja   </t>
    </r>
    <r>
      <rPr>
        <b/>
        <i/>
        <sz val="9.5"/>
        <rFont val="Arial"/>
        <family val="2"/>
        <charset val="238"/>
      </rPr>
      <t>Immigration</t>
    </r>
  </si>
  <si>
    <r>
      <t>1700</t>
    </r>
    <r>
      <rPr>
        <i/>
        <vertAlign val="superscript"/>
        <sz val="9.5"/>
        <rFont val="Arial"/>
        <family val="2"/>
        <charset val="238"/>
      </rPr>
      <t>a</t>
    </r>
  </si>
  <si>
    <r>
      <t xml:space="preserve">   w tym Unia Europejska</t>
    </r>
    <r>
      <rPr>
        <i/>
        <vertAlign val="superscript"/>
        <sz val="9.5"/>
        <rFont val="Arial"/>
        <family val="2"/>
        <charset val="238"/>
      </rPr>
      <t>b</t>
    </r>
    <r>
      <rPr>
        <vertAlign val="superscript"/>
        <sz val="9.5"/>
        <rFont val="Arial"/>
        <family val="2"/>
        <charset val="238"/>
      </rPr>
      <t xml:space="preserve"> </t>
    </r>
  </si>
  <si>
    <r>
      <t xml:space="preserve">  of which European Union</t>
    </r>
    <r>
      <rPr>
        <i/>
        <vertAlign val="superscript"/>
        <sz val="9.5"/>
        <rFont val="Arial"/>
        <family val="2"/>
        <charset val="238"/>
      </rPr>
      <t>b</t>
    </r>
  </si>
  <si>
    <r>
      <t xml:space="preserve">      Niemcy  </t>
    </r>
    <r>
      <rPr>
        <i/>
        <sz val="9.5"/>
        <rFont val="Arial"/>
        <family val="2"/>
        <charset val="238"/>
      </rPr>
      <t xml:space="preserve"> Germany </t>
    </r>
  </si>
  <si>
    <r>
      <t xml:space="preserve">   </t>
    </r>
    <r>
      <rPr>
        <sz val="9.5"/>
        <rFont val="Arial"/>
        <family val="2"/>
        <charset val="238"/>
      </rPr>
      <t xml:space="preserve">  Wielka Brytania </t>
    </r>
    <r>
      <rPr>
        <i/>
        <sz val="9.5"/>
        <rFont val="Arial"/>
        <family val="2"/>
        <charset val="238"/>
      </rPr>
      <t xml:space="preserve"> United Kingdom</t>
    </r>
  </si>
  <si>
    <r>
      <t xml:space="preserve">  w tym Unia Europejska</t>
    </r>
    <r>
      <rPr>
        <i/>
        <vertAlign val="superscript"/>
        <sz val="9.5"/>
        <rFont val="Arial"/>
        <family val="2"/>
        <charset val="238"/>
      </rPr>
      <t>c</t>
    </r>
    <r>
      <rPr>
        <vertAlign val="superscript"/>
        <sz val="9.5"/>
        <rFont val="Arial"/>
        <family val="2"/>
        <charset val="238"/>
      </rPr>
      <t xml:space="preserve"> </t>
    </r>
  </si>
  <si>
    <r>
      <t xml:space="preserve">  of which European Union</t>
    </r>
    <r>
      <rPr>
        <i/>
        <vertAlign val="superscript"/>
        <sz val="9.5"/>
        <rFont val="Arial"/>
        <family val="2"/>
        <charset val="238"/>
      </rPr>
      <t>c</t>
    </r>
    <r>
      <rPr>
        <i/>
        <sz val="9.5"/>
        <rFont val="Arial"/>
        <family val="2"/>
        <charset val="238"/>
      </rPr>
      <t xml:space="preserve"> </t>
    </r>
  </si>
  <si>
    <r>
      <t>187</t>
    </r>
    <r>
      <rPr>
        <vertAlign val="superscript"/>
        <sz val="9.5"/>
        <rFont val="Arial"/>
        <family val="2"/>
        <charset val="238"/>
      </rPr>
      <t>d</t>
    </r>
  </si>
  <si>
    <r>
      <t xml:space="preserve">Australia i Oceania </t>
    </r>
    <r>
      <rPr>
        <i/>
        <sz val="9.5"/>
        <rFont val="Arial"/>
        <family val="2"/>
        <charset val="238"/>
      </rPr>
      <t>Australia and Oceania</t>
    </r>
  </si>
  <si>
    <r>
      <t>13898</t>
    </r>
    <r>
      <rPr>
        <i/>
        <vertAlign val="superscript"/>
        <sz val="9.5"/>
        <rFont val="Arial"/>
        <family val="2"/>
        <charset val="238"/>
      </rPr>
      <t>a</t>
    </r>
  </si>
  <si>
    <r>
      <t xml:space="preserve"> w tym Unia Europejska</t>
    </r>
    <r>
      <rPr>
        <i/>
        <vertAlign val="superscript"/>
        <sz val="9.5"/>
        <rFont val="Arial"/>
        <family val="2"/>
        <charset val="238"/>
      </rPr>
      <t>b</t>
    </r>
    <r>
      <rPr>
        <vertAlign val="superscript"/>
        <sz val="9.5"/>
        <rFont val="Arial"/>
        <family val="2"/>
        <charset val="238"/>
      </rPr>
      <t xml:space="preserve"> </t>
    </r>
  </si>
  <si>
    <r>
      <t xml:space="preserve"> of which European Union</t>
    </r>
    <r>
      <rPr>
        <i/>
        <vertAlign val="superscript"/>
        <sz val="9.5"/>
        <rFont val="Arial"/>
        <family val="2"/>
        <charset val="238"/>
      </rPr>
      <t>b</t>
    </r>
    <r>
      <rPr>
        <i/>
        <sz val="9.5"/>
        <rFont val="Arial"/>
        <family val="2"/>
        <charset val="238"/>
      </rPr>
      <t xml:space="preserve"> </t>
    </r>
  </si>
  <si>
    <r>
      <t xml:space="preserve">    </t>
    </r>
    <r>
      <rPr>
        <sz val="9.5"/>
        <rFont val="Arial"/>
        <family val="2"/>
        <charset val="238"/>
      </rPr>
      <t xml:space="preserve"> Wielka Brytania </t>
    </r>
    <r>
      <rPr>
        <i/>
        <sz val="9.5"/>
        <rFont val="Arial"/>
        <family val="2"/>
        <charset val="238"/>
      </rPr>
      <t xml:space="preserve"> United Kingdom</t>
    </r>
  </si>
  <si>
    <r>
      <t xml:space="preserve"> w tym Unia Europejska</t>
    </r>
    <r>
      <rPr>
        <i/>
        <vertAlign val="superscript"/>
        <sz val="9.5"/>
        <rFont val="Arial"/>
        <family val="2"/>
        <charset val="238"/>
      </rPr>
      <t>c</t>
    </r>
    <r>
      <rPr>
        <vertAlign val="superscript"/>
        <sz val="9.5"/>
        <rFont val="Arial"/>
        <family val="2"/>
        <charset val="238"/>
      </rPr>
      <t xml:space="preserve"> </t>
    </r>
    <r>
      <rPr>
        <sz val="10"/>
        <rFont val="Times New Roman"/>
        <family val="1"/>
        <charset val="238"/>
      </rPr>
      <t/>
    </r>
  </si>
  <si>
    <r>
      <t xml:space="preserve"> of which European Union</t>
    </r>
    <r>
      <rPr>
        <i/>
        <vertAlign val="superscript"/>
        <sz val="9.5"/>
        <rFont val="Arial"/>
        <family val="2"/>
        <charset val="238"/>
      </rPr>
      <t>c</t>
    </r>
    <r>
      <rPr>
        <i/>
        <sz val="9.5"/>
        <rFont val="Arial"/>
        <family val="2"/>
        <charset val="238"/>
      </rPr>
      <t xml:space="preserve"> </t>
    </r>
  </si>
  <si>
    <r>
      <t>41</t>
    </r>
    <r>
      <rPr>
        <vertAlign val="superscript"/>
        <sz val="9.5"/>
        <rFont val="Arial"/>
        <family val="2"/>
        <charset val="238"/>
      </rPr>
      <t>d</t>
    </r>
  </si>
  <si>
    <r>
      <t>a</t>
    </r>
    <r>
      <rPr>
        <sz val="9.5"/>
        <rFont val="Arial"/>
        <family val="2"/>
        <charset val="238"/>
      </rPr>
      <t xml:space="preserve">   Europa łącznie z b. ZSRR.</t>
    </r>
    <r>
      <rPr>
        <i/>
        <sz val="9.5"/>
        <rFont val="Arial"/>
        <family val="2"/>
        <charset val="238"/>
      </rPr>
      <t xml:space="preserve"> b </t>
    </r>
    <r>
      <rPr>
        <sz val="9.5"/>
        <rFont val="Arial"/>
        <family val="2"/>
        <charset val="238"/>
      </rPr>
      <t xml:space="preserve">15 krajów. </t>
    </r>
    <r>
      <rPr>
        <i/>
        <sz val="9.5"/>
        <rFont val="Arial"/>
        <family val="2"/>
        <charset val="238"/>
      </rPr>
      <t xml:space="preserve">c  </t>
    </r>
    <r>
      <rPr>
        <sz val="9.5"/>
        <rFont val="Arial"/>
        <family val="2"/>
        <charset val="238"/>
      </rPr>
      <t>Dla 2005 r. —  25 krajów, dla 2010 r. — 27 krajów, od 2013 r. — 28 krajów</t>
    </r>
    <r>
      <rPr>
        <i/>
        <sz val="9.5"/>
        <rFont val="Arial"/>
        <family val="2"/>
        <charset val="238"/>
      </rPr>
      <t xml:space="preserve">. d  </t>
    </r>
    <r>
      <rPr>
        <sz val="9.5"/>
        <rFont val="Arial"/>
        <family val="2"/>
        <charset val="238"/>
      </rPr>
      <t>Bez krajów azjatyckich b. ZSRR.</t>
    </r>
  </si>
  <si>
    <r>
      <t xml:space="preserve">a  The  former Soviet Union included in Europe. b  15 countries. c   For 2005 </t>
    </r>
    <r>
      <rPr>
        <sz val="9.5"/>
        <rFont val="Arial"/>
        <family val="2"/>
        <charset val="238"/>
      </rPr>
      <t>—</t>
    </r>
    <r>
      <rPr>
        <i/>
        <sz val="9.5"/>
        <rFont val="Arial"/>
        <family val="2"/>
        <charset val="238"/>
      </rPr>
      <t xml:space="preserve"> 25 countries,  for 2010 </t>
    </r>
    <r>
      <rPr>
        <sz val="9.5"/>
        <rFont val="Arial"/>
        <family val="2"/>
        <charset val="238"/>
      </rPr>
      <t>—</t>
    </r>
    <r>
      <rPr>
        <i/>
        <sz val="9.5"/>
        <rFont val="Arial"/>
        <family val="2"/>
        <charset val="238"/>
      </rPr>
      <t xml:space="preserve"> 27 countries, since 2013 </t>
    </r>
    <r>
      <rPr>
        <sz val="9.5"/>
        <rFont val="Arial"/>
        <family val="2"/>
        <charset val="238"/>
      </rPr>
      <t>—</t>
    </r>
    <r>
      <rPr>
        <i/>
        <sz val="9.5"/>
        <rFont val="Arial"/>
        <family val="2"/>
        <charset val="238"/>
      </rPr>
      <t xml:space="preserve"> 28 countries. d  Without Asiatic countries of former Soviet Union.</t>
    </r>
  </si>
  <si>
    <t xml:space="preserve">                                               I KRAJU OBYWATELSTWA IMIGRANTÓW W 2017 R.</t>
  </si>
  <si>
    <t xml:space="preserve">                                              IMMIGRATION FOR PERMANENT RESIDENCE BY SEX, PLACE OF BIRTH</t>
  </si>
  <si>
    <t xml:space="preserve">                                             AND  COUNTRY OF CITIZENSHIP OF IMMIGRANTS IN 2017</t>
  </si>
  <si>
    <t xml:space="preserve">                                             EMIGRANTÓW W 2017 R.   </t>
  </si>
  <si>
    <t xml:space="preserve">                                             EMIGRATION FOR PERMANENT RESIDENCE BY SEX AND COUNTRY OF</t>
  </si>
  <si>
    <t xml:space="preserve">                                           CITIZENSHIP OF EMIGRANTS IN 2017</t>
  </si>
  <si>
    <t xml:space="preserve">                          O ZAREJESTROWANIU POBYTU OBYWATELA UE W POLSCE  WEDŁUG PŁCI  I OBYWATELSTWA</t>
  </si>
  <si>
    <r>
      <t xml:space="preserve">Australia i Oceania  </t>
    </r>
    <r>
      <rPr>
        <b/>
        <i/>
        <sz val="9.5"/>
        <color theme="1" tint="0.249977111117893"/>
        <rFont val="Arial"/>
        <family val="2"/>
        <charset val="238"/>
      </rPr>
      <t>Australia and Oceania</t>
    </r>
  </si>
  <si>
    <r>
      <t xml:space="preserve">Ameryka Południowa  </t>
    </r>
    <r>
      <rPr>
        <b/>
        <i/>
        <sz val="9.5"/>
        <color theme="1" tint="0.249977111117893"/>
        <rFont val="Arial"/>
        <family val="2"/>
        <charset val="238"/>
      </rPr>
      <t>South America</t>
    </r>
  </si>
  <si>
    <r>
      <t xml:space="preserve">Afryka </t>
    </r>
    <r>
      <rPr>
        <b/>
        <i/>
        <sz val="9.5"/>
        <color theme="1" tint="0.249977111117893"/>
        <rFont val="Arial"/>
        <family val="2"/>
        <charset val="238"/>
      </rPr>
      <t>Africa</t>
    </r>
  </si>
  <si>
    <r>
      <t xml:space="preserve"> Europa </t>
    </r>
    <r>
      <rPr>
        <b/>
        <i/>
        <sz val="9.5"/>
        <color theme="1" tint="0.249977111117893"/>
        <rFont val="Arial"/>
        <family val="2"/>
        <charset val="238"/>
      </rPr>
      <t>Europe</t>
    </r>
  </si>
  <si>
    <r>
      <t xml:space="preserve">Azja </t>
    </r>
    <r>
      <rPr>
        <b/>
        <i/>
        <sz val="9.5"/>
        <color theme="1" tint="0.249977111117893"/>
        <rFont val="Arial"/>
        <family val="2"/>
        <charset val="238"/>
      </rPr>
      <t>Asia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</si>
</sst>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61">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0"/>
      <name val="Arial CE"/>
      <charset val="238"/>
    </font>
    <font>
      <sz val="10"/>
      <name val="Times New Roman"/>
      <family val="1"/>
      <charset val="238"/>
    </font>
    <font>
      <b/>
      <i/>
      <sz val="10"/>
      <name val="Times New Roman"/>
      <family val="1"/>
      <charset val="238"/>
    </font>
    <font>
      <i/>
      <sz val="9"/>
      <name val="Times New Roman"/>
      <family val="1"/>
      <charset val="238"/>
    </font>
    <font>
      <sz val="10"/>
      <name val="Arial"/>
      <family val="2"/>
      <charset val="238"/>
    </font>
    <font>
      <b/>
      <sz val="10"/>
      <name val="Times New Roman CE"/>
      <family val="1"/>
      <charset val="238"/>
    </font>
    <font>
      <sz val="10"/>
      <name val="Arial CE"/>
      <family val="2"/>
      <charset val="238"/>
    </font>
    <font>
      <sz val="10"/>
      <name val="Courier"/>
      <family val="3"/>
    </font>
    <font>
      <sz val="10"/>
      <name val="Courier"/>
      <family val="3"/>
    </font>
    <font>
      <sz val="11"/>
      <color theme="1"/>
      <name val="Calibri"/>
      <family val="2"/>
      <charset val="238"/>
      <scheme val="minor"/>
    </font>
    <font>
      <sz val="10"/>
      <name val="Courier"/>
      <family val="1"/>
      <charset val="238"/>
    </font>
    <font>
      <sz val="12"/>
      <name val="Arial CE"/>
      <charset val="238"/>
    </font>
    <font>
      <u/>
      <sz val="11"/>
      <color theme="10"/>
      <name val="Calibri"/>
      <family val="2"/>
      <charset val="238"/>
      <scheme val="minor"/>
    </font>
    <font>
      <u/>
      <sz val="10"/>
      <color theme="10"/>
      <name val="Arial"/>
      <family val="2"/>
      <charset val="238"/>
    </font>
    <font>
      <sz val="10"/>
      <color rgb="FF0000FF"/>
      <name val="Arial"/>
      <family val="2"/>
      <charset val="238"/>
    </font>
    <font>
      <b/>
      <sz val="9.5"/>
      <name val="Arial"/>
      <family val="2"/>
      <charset val="238"/>
    </font>
    <font>
      <b/>
      <i/>
      <vertAlign val="superscript"/>
      <sz val="9.5"/>
      <name val="Arial"/>
      <family val="2"/>
      <charset val="238"/>
    </font>
    <font>
      <b/>
      <vertAlign val="superscript"/>
      <sz val="9.5"/>
      <name val="Arial"/>
      <family val="2"/>
      <charset val="238"/>
    </font>
    <font>
      <sz val="9.5"/>
      <name val="Arial"/>
      <family val="2"/>
      <charset val="238"/>
    </font>
    <font>
      <b/>
      <i/>
      <sz val="9.5"/>
      <name val="Arial"/>
      <family val="2"/>
      <charset val="238"/>
    </font>
    <font>
      <u/>
      <sz val="9.5"/>
      <color theme="10"/>
      <name val="Arial"/>
      <family val="2"/>
      <charset val="238"/>
    </font>
    <font>
      <i/>
      <sz val="9.5"/>
      <name val="Arial"/>
      <family val="2"/>
      <charset val="238"/>
    </font>
    <font>
      <sz val="9.5"/>
      <color rgb="FF000000"/>
      <name val="Arial"/>
      <family val="2"/>
      <charset val="238"/>
    </font>
    <font>
      <i/>
      <sz val="9.5"/>
      <color indexed="8"/>
      <name val="Arial"/>
      <family val="2"/>
      <charset val="238"/>
    </font>
    <font>
      <i/>
      <vertAlign val="superscript"/>
      <sz val="9.5"/>
      <color indexed="8"/>
      <name val="Arial"/>
      <family val="2"/>
      <charset val="238"/>
    </font>
    <font>
      <b/>
      <sz val="9.5"/>
      <color rgb="FF000000"/>
      <name val="Arial"/>
      <family val="2"/>
      <charset val="238"/>
    </font>
    <font>
      <b/>
      <i/>
      <sz val="9.5"/>
      <color indexed="8"/>
      <name val="Arial"/>
      <family val="2"/>
      <charset val="238"/>
    </font>
    <font>
      <i/>
      <sz val="9.5"/>
      <color rgb="FF000000"/>
      <name val="Arial"/>
      <family val="2"/>
      <charset val="238"/>
    </font>
    <font>
      <sz val="9.5"/>
      <color rgb="FFFF0000"/>
      <name val="Arial"/>
      <family val="2"/>
      <charset val="238"/>
    </font>
    <font>
      <sz val="9.5"/>
      <color theme="1"/>
      <name val="Arial"/>
      <family val="2"/>
      <charset val="238"/>
    </font>
    <font>
      <b/>
      <sz val="9.5"/>
      <color rgb="FFFF0000"/>
      <name val="Arial"/>
      <family val="2"/>
      <charset val="238"/>
    </font>
    <font>
      <b/>
      <sz val="9.5"/>
      <color indexed="10"/>
      <name val="Arial"/>
      <family val="2"/>
      <charset val="238"/>
    </font>
    <font>
      <i/>
      <vertAlign val="superscript"/>
      <sz val="9.5"/>
      <name val="Arial"/>
      <family val="2"/>
      <charset val="238"/>
    </font>
    <font>
      <vertAlign val="superscript"/>
      <sz val="9.5"/>
      <name val="Arial"/>
      <family val="2"/>
      <charset val="238"/>
    </font>
    <font>
      <b/>
      <sz val="9.5"/>
      <color theme="1"/>
      <name val="Arial"/>
      <family val="2"/>
      <charset val="238"/>
    </font>
    <font>
      <i/>
      <sz val="9.5"/>
      <color rgb="FFFF0000"/>
      <name val="Arial"/>
      <family val="2"/>
      <charset val="238"/>
    </font>
    <font>
      <sz val="9.5"/>
      <color rgb="FF013167"/>
      <name val="Arial"/>
      <family val="2"/>
      <charset val="238"/>
    </font>
    <font>
      <sz val="9.5"/>
      <color indexed="8"/>
      <name val="Arial"/>
      <family val="2"/>
      <charset val="238"/>
    </font>
    <font>
      <b/>
      <sz val="9.5"/>
      <color indexed="8"/>
      <name val="Arial"/>
      <family val="2"/>
      <charset val="238"/>
    </font>
    <font>
      <b/>
      <i/>
      <sz val="9.5"/>
      <color theme="1"/>
      <name val="Arial"/>
      <family val="2"/>
      <charset val="238"/>
    </font>
    <font>
      <sz val="9.5"/>
      <name val="Times New Roman CE"/>
      <family val="1"/>
      <charset val="238"/>
    </font>
    <font>
      <sz val="9.5"/>
      <color rgb="FFFF0000"/>
      <name val="Times New Roman CE"/>
      <family val="1"/>
      <charset val="238"/>
    </font>
    <font>
      <b/>
      <i/>
      <vertAlign val="superscript"/>
      <sz val="9.5"/>
      <color indexed="8"/>
      <name val="Arial"/>
      <family val="2"/>
      <charset val="238"/>
    </font>
    <font>
      <b/>
      <i/>
      <vertAlign val="superscript"/>
      <sz val="9.5"/>
      <color theme="1"/>
      <name val="Arial"/>
      <family val="2"/>
      <charset val="238"/>
    </font>
    <font>
      <vertAlign val="superscript"/>
      <sz val="9.5"/>
      <color indexed="8"/>
      <name val="Arial"/>
      <family val="2"/>
      <charset val="238"/>
    </font>
    <font>
      <i/>
      <sz val="9.5"/>
      <color theme="1"/>
      <name val="Arial"/>
      <family val="2"/>
      <charset val="238"/>
    </font>
    <font>
      <i/>
      <vertAlign val="superscript"/>
      <sz val="9.5"/>
      <color theme="1"/>
      <name val="Arial"/>
      <family val="2"/>
      <charset val="238"/>
    </font>
    <font>
      <vertAlign val="superscript"/>
      <sz val="9.5"/>
      <color theme="1"/>
      <name val="Arial"/>
      <family val="2"/>
      <charset val="238"/>
    </font>
    <font>
      <b/>
      <sz val="9.5"/>
      <name val="Times New Roman"/>
      <family val="1"/>
      <charset val="238"/>
    </font>
    <font>
      <b/>
      <i/>
      <sz val="9.5"/>
      <name val="Times New Roman"/>
      <family val="1"/>
      <charset val="238"/>
    </font>
    <font>
      <sz val="9.5"/>
      <name val="Times New Roman"/>
      <family val="1"/>
      <charset val="238"/>
    </font>
    <font>
      <sz val="9.5"/>
      <name val="Arial CE"/>
      <charset val="238"/>
    </font>
    <font>
      <sz val="9.5"/>
      <name val="Times New Roman"/>
      <family val="1"/>
    </font>
    <font>
      <u/>
      <sz val="10"/>
      <color rgb="FF0000FF"/>
      <name val="Calibri"/>
      <family val="2"/>
      <charset val="238"/>
      <scheme val="minor"/>
    </font>
    <font>
      <u/>
      <sz val="10"/>
      <color theme="10"/>
      <name val="Calibri"/>
      <family val="2"/>
      <charset val="238"/>
      <scheme val="minor"/>
    </font>
    <font>
      <b/>
      <sz val="12"/>
      <name val="Arial"/>
      <family val="2"/>
      <charset val="238"/>
    </font>
    <font>
      <b/>
      <sz val="9.5"/>
      <color theme="1" tint="0.249977111117893"/>
      <name val="Arial"/>
      <family val="2"/>
      <charset val="238"/>
    </font>
    <font>
      <b/>
      <i/>
      <sz val="9.5"/>
      <color theme="1" tint="0.249977111117893"/>
      <name val="Arial"/>
      <family val="2"/>
      <charset val="238"/>
    </font>
  </fonts>
  <fills count="3">
    <fill>
      <patternFill patternType="none"/>
    </fill>
    <fill>
      <patternFill patternType="gray125"/>
    </fill>
    <fill>
      <patternFill patternType="solid">
        <fgColor indexed="9"/>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s>
  <cellStyleXfs count="21">
    <xf numFmtId="0" fontId="0" fillId="0" borderId="0"/>
    <xf numFmtId="0" fontId="3" fillId="0" borderId="0"/>
    <xf numFmtId="0" fontId="8" fillId="0" borderId="0"/>
    <xf numFmtId="164" fontId="10" fillId="0" borderId="0"/>
    <xf numFmtId="164" fontId="11" fillId="0" borderId="0"/>
    <xf numFmtId="164" fontId="10" fillId="0" borderId="0"/>
    <xf numFmtId="0" fontId="3" fillId="0" borderId="0"/>
    <xf numFmtId="0" fontId="7" fillId="0" borderId="0"/>
    <xf numFmtId="0" fontId="7" fillId="0" borderId="0"/>
    <xf numFmtId="0" fontId="7" fillId="0" borderId="0"/>
    <xf numFmtId="0" fontId="7" fillId="0" borderId="0"/>
    <xf numFmtId="0" fontId="9" fillId="0" borderId="0"/>
    <xf numFmtId="0" fontId="3" fillId="0" borderId="0"/>
    <xf numFmtId="0" fontId="12" fillId="0" borderId="0"/>
    <xf numFmtId="164" fontId="13" fillId="0" borderId="0"/>
    <xf numFmtId="0" fontId="2" fillId="0" borderId="0"/>
    <xf numFmtId="0" fontId="7" fillId="0" borderId="0"/>
    <xf numFmtId="0" fontId="1" fillId="0" borderId="0"/>
    <xf numFmtId="0" fontId="14" fillId="0" borderId="0"/>
    <xf numFmtId="0" fontId="15" fillId="0" borderId="0" applyNumberFormat="0" applyFill="0" applyBorder="0" applyAlignment="0" applyProtection="0"/>
    <xf numFmtId="0" fontId="16" fillId="0" borderId="0" applyNumberFormat="0" applyFill="0" applyBorder="0" applyAlignment="0" applyProtection="0"/>
  </cellStyleXfs>
  <cellXfs count="630">
    <xf numFmtId="0" fontId="0" fillId="0" borderId="0" xfId="0"/>
    <xf numFmtId="0" fontId="7" fillId="0" borderId="0" xfId="7" applyFont="1" applyAlignment="1">
      <alignment vertical="center"/>
    </xf>
    <xf numFmtId="0" fontId="18" fillId="0" borderId="0" xfId="6" applyFont="1" applyAlignment="1">
      <alignment vertical="center"/>
    </xf>
    <xf numFmtId="0" fontId="21" fillId="0" borderId="0" xfId="6" applyFont="1" applyAlignment="1">
      <alignment horizontal="left" vertical="center"/>
    </xf>
    <xf numFmtId="0" fontId="18" fillId="0" borderId="0" xfId="7" applyFont="1" applyAlignment="1">
      <alignment vertical="center"/>
    </xf>
    <xf numFmtId="0" fontId="18" fillId="0" borderId="0" xfId="9" applyFont="1" applyAlignment="1">
      <alignment vertical="center"/>
    </xf>
    <xf numFmtId="0" fontId="22" fillId="0" borderId="0" xfId="6" applyFont="1" applyAlignment="1">
      <alignment vertical="center"/>
    </xf>
    <xf numFmtId="0" fontId="22" fillId="0" borderId="0" xfId="9" applyFont="1" applyAlignment="1">
      <alignment vertical="center"/>
    </xf>
    <xf numFmtId="0" fontId="22" fillId="0" borderId="0" xfId="18" applyFont="1" applyAlignment="1">
      <alignment vertical="center"/>
    </xf>
    <xf numFmtId="0" fontId="18" fillId="0" borderId="0" xfId="6" applyFont="1" applyAlignment="1">
      <alignment horizontal="left" vertical="center" wrapText="1"/>
    </xf>
    <xf numFmtId="0" fontId="18" fillId="0" borderId="0" xfId="6" applyFont="1" applyBorder="1" applyAlignment="1">
      <alignment horizontal="left" vertical="center" wrapText="1"/>
    </xf>
    <xf numFmtId="0" fontId="22" fillId="0" borderId="0" xfId="6" applyFont="1" applyBorder="1" applyAlignment="1">
      <alignment vertical="center"/>
    </xf>
    <xf numFmtId="0" fontId="18" fillId="0" borderId="0" xfId="8" applyFont="1" applyFill="1" applyAlignment="1">
      <alignment vertical="center"/>
    </xf>
    <xf numFmtId="0" fontId="18" fillId="0" borderId="0" xfId="0" applyFont="1" applyAlignment="1">
      <alignment vertical="center" wrapText="1"/>
    </xf>
    <xf numFmtId="0" fontId="18" fillId="0" borderId="0" xfId="0" applyFont="1" applyAlignment="1">
      <alignment horizontal="left" vertical="center" wrapText="1"/>
    </xf>
    <xf numFmtId="0" fontId="18" fillId="0" borderId="0" xfId="6" applyFont="1" applyBorder="1" applyAlignment="1">
      <alignment vertical="center"/>
    </xf>
    <xf numFmtId="0" fontId="21" fillId="0" borderId="0" xfId="6" applyFont="1" applyAlignment="1">
      <alignment vertical="center"/>
    </xf>
    <xf numFmtId="0" fontId="21" fillId="0" borderId="0" xfId="6" applyFont="1" applyBorder="1" applyAlignment="1">
      <alignment vertical="center"/>
    </xf>
    <xf numFmtId="0" fontId="25" fillId="0" borderId="4" xfId="6" applyFont="1" applyBorder="1" applyAlignment="1">
      <alignment horizontal="center" vertical="center" wrapText="1"/>
    </xf>
    <xf numFmtId="0" fontId="25" fillId="0" borderId="9" xfId="6" applyFont="1" applyBorder="1" applyAlignment="1">
      <alignment horizontal="center" vertical="center"/>
    </xf>
    <xf numFmtId="0" fontId="25" fillId="0" borderId="2" xfId="6" applyFont="1" applyBorder="1" applyAlignment="1">
      <alignment horizontal="center" vertical="center"/>
    </xf>
    <xf numFmtId="0" fontId="25" fillId="0" borderId="3" xfId="6" applyFont="1" applyBorder="1" applyAlignment="1">
      <alignment horizontal="center" vertical="center"/>
    </xf>
    <xf numFmtId="0" fontId="25" fillId="0" borderId="0" xfId="6" applyFont="1" applyBorder="1" applyAlignment="1">
      <alignment vertical="center"/>
    </xf>
    <xf numFmtId="0" fontId="25" fillId="0" borderId="14" xfId="6" applyFont="1" applyBorder="1" applyAlignment="1">
      <alignment horizontal="center" vertical="center"/>
    </xf>
    <xf numFmtId="0" fontId="24" fillId="0" borderId="2" xfId="6" applyFont="1" applyBorder="1" applyAlignment="1">
      <alignment horizontal="center" vertical="center"/>
    </xf>
    <xf numFmtId="0" fontId="24" fillId="0" borderId="3" xfId="6" applyFont="1" applyBorder="1" applyAlignment="1">
      <alignment horizontal="center" vertical="center"/>
    </xf>
    <xf numFmtId="0" fontId="25" fillId="0" borderId="4" xfId="6" applyFont="1" applyBorder="1" applyAlignment="1">
      <alignment vertical="center"/>
    </xf>
    <xf numFmtId="0" fontId="25" fillId="0" borderId="10" xfId="6" applyFont="1" applyBorder="1" applyAlignment="1">
      <alignment vertical="center"/>
    </xf>
    <xf numFmtId="0" fontId="25" fillId="0" borderId="5" xfId="6" applyFont="1" applyBorder="1" applyAlignment="1">
      <alignment vertical="center"/>
    </xf>
    <xf numFmtId="0" fontId="21" fillId="0" borderId="10" xfId="6" applyFont="1" applyBorder="1" applyAlignment="1">
      <alignment vertical="center"/>
    </xf>
    <xf numFmtId="0" fontId="21" fillId="0" borderId="5" xfId="6" applyFont="1" applyBorder="1" applyAlignment="1">
      <alignment vertical="center"/>
    </xf>
    <xf numFmtId="0" fontId="28" fillId="0" borderId="6" xfId="6" applyFont="1" applyBorder="1" applyAlignment="1">
      <alignment vertical="center"/>
    </xf>
    <xf numFmtId="3" fontId="28" fillId="0" borderId="8" xfId="6" applyNumberFormat="1" applyFont="1" applyBorder="1" applyAlignment="1">
      <alignment horizontal="right" vertical="center"/>
    </xf>
    <xf numFmtId="3" fontId="18" fillId="0" borderId="7" xfId="6" applyNumberFormat="1" applyFont="1" applyBorder="1" applyAlignment="1">
      <alignment horizontal="right" vertical="center"/>
    </xf>
    <xf numFmtId="0" fontId="28" fillId="0" borderId="7" xfId="0" applyFont="1" applyBorder="1" applyAlignment="1">
      <alignment horizontal="right" vertical="center" wrapText="1"/>
    </xf>
    <xf numFmtId="0" fontId="18" fillId="0" borderId="8" xfId="6" applyFont="1" applyBorder="1" applyAlignment="1">
      <alignment vertical="center"/>
    </xf>
    <xf numFmtId="3" fontId="18" fillId="0" borderId="0" xfId="6" applyNumberFormat="1" applyFont="1" applyBorder="1" applyAlignment="1">
      <alignment vertical="center"/>
    </xf>
    <xf numFmtId="3" fontId="18" fillId="0" borderId="7" xfId="6" applyNumberFormat="1" applyFont="1" applyBorder="1" applyAlignment="1">
      <alignment vertical="center"/>
    </xf>
    <xf numFmtId="0" fontId="18" fillId="0" borderId="7" xfId="6" applyFont="1" applyBorder="1" applyAlignment="1">
      <alignment vertical="center"/>
    </xf>
    <xf numFmtId="0" fontId="28" fillId="0" borderId="8" xfId="6" applyFont="1" applyBorder="1" applyAlignment="1">
      <alignment horizontal="right" vertical="center"/>
    </xf>
    <xf numFmtId="0" fontId="25" fillId="0" borderId="6" xfId="6" applyFont="1" applyBorder="1" applyAlignment="1">
      <alignment vertical="center"/>
    </xf>
    <xf numFmtId="0" fontId="25" fillId="0" borderId="8" xfId="6" applyFont="1" applyBorder="1" applyAlignment="1">
      <alignment horizontal="right" vertical="center"/>
    </xf>
    <xf numFmtId="3" fontId="25" fillId="0" borderId="8" xfId="6" applyNumberFormat="1" applyFont="1" applyBorder="1" applyAlignment="1">
      <alignment horizontal="right" vertical="center"/>
    </xf>
    <xf numFmtId="3" fontId="21" fillId="0" borderId="7" xfId="6" applyNumberFormat="1" applyFont="1" applyBorder="1" applyAlignment="1">
      <alignment horizontal="right" vertical="center"/>
    </xf>
    <xf numFmtId="0" fontId="25" fillId="0" borderId="7" xfId="0" applyFont="1" applyBorder="1" applyAlignment="1">
      <alignment horizontal="right" vertical="center" wrapText="1"/>
    </xf>
    <xf numFmtId="0" fontId="21" fillId="0" borderId="8" xfId="6" applyFont="1" applyBorder="1" applyAlignment="1">
      <alignment vertical="center"/>
    </xf>
    <xf numFmtId="0" fontId="21" fillId="0" borderId="7" xfId="6" applyFont="1" applyBorder="1" applyAlignment="1">
      <alignment vertical="center"/>
    </xf>
    <xf numFmtId="0" fontId="30" fillId="0" borderId="6" xfId="6" applyFont="1" applyBorder="1" applyAlignment="1">
      <alignment vertical="center"/>
    </xf>
    <xf numFmtId="0" fontId="25" fillId="0" borderId="8" xfId="6" applyFont="1" applyBorder="1" applyAlignment="1">
      <alignment vertical="center"/>
    </xf>
    <xf numFmtId="0" fontId="21" fillId="0" borderId="7" xfId="6" applyFont="1" applyBorder="1" applyAlignment="1">
      <alignment horizontal="right" vertical="center"/>
    </xf>
    <xf numFmtId="0" fontId="28" fillId="0" borderId="0" xfId="6" applyFont="1" applyBorder="1" applyAlignment="1">
      <alignment horizontal="right" vertical="center"/>
    </xf>
    <xf numFmtId="0" fontId="21" fillId="0" borderId="0" xfId="6" applyFont="1" applyBorder="1" applyAlignment="1">
      <alignment horizontal="right" vertical="center"/>
    </xf>
    <xf numFmtId="0" fontId="25" fillId="0" borderId="0" xfId="0" applyFont="1" applyBorder="1" applyAlignment="1">
      <alignment horizontal="right" vertical="center" wrapText="1"/>
    </xf>
    <xf numFmtId="0" fontId="24" fillId="0" borderId="0" xfId="6" applyFont="1" applyFill="1" applyBorder="1" applyAlignment="1">
      <alignment horizontal="left" vertical="center" wrapText="1"/>
    </xf>
    <xf numFmtId="0" fontId="21" fillId="0" borderId="4" xfId="6" applyFont="1" applyBorder="1" applyAlignment="1">
      <alignment horizontal="center" vertical="center" wrapText="1"/>
    </xf>
    <xf numFmtId="0" fontId="21" fillId="0" borderId="5" xfId="6" applyFont="1" applyBorder="1" applyAlignment="1">
      <alignment horizontal="center" vertical="center" wrapText="1"/>
    </xf>
    <xf numFmtId="0" fontId="21" fillId="0" borderId="15" xfId="6" applyFont="1" applyBorder="1" applyAlignment="1">
      <alignment horizontal="center" vertical="center" wrapText="1"/>
    </xf>
    <xf numFmtId="0" fontId="21" fillId="0" borderId="14" xfId="6" applyFont="1" applyBorder="1" applyAlignment="1">
      <alignment horizontal="center" vertical="center" wrapText="1"/>
    </xf>
    <xf numFmtId="0" fontId="21" fillId="0" borderId="11" xfId="6" applyFont="1" applyBorder="1" applyAlignment="1">
      <alignment horizontal="center" vertical="center" wrapText="1"/>
    </xf>
    <xf numFmtId="0" fontId="21" fillId="0" borderId="9" xfId="6" applyFont="1" applyBorder="1" applyAlignment="1">
      <alignment horizontal="center" vertical="center" wrapText="1"/>
    </xf>
    <xf numFmtId="0" fontId="21" fillId="0" borderId="3" xfId="6" applyFont="1" applyBorder="1" applyAlignment="1">
      <alignment horizontal="center" vertical="center" wrapText="1"/>
    </xf>
    <xf numFmtId="0" fontId="18" fillId="0" borderId="6" xfId="6" applyFont="1" applyBorder="1" applyAlignment="1">
      <alignment vertical="center"/>
    </xf>
    <xf numFmtId="1" fontId="18" fillId="0" borderId="8" xfId="0" applyNumberFormat="1" applyFont="1" applyBorder="1" applyAlignment="1">
      <alignment horizontal="right" vertical="center" wrapText="1"/>
    </xf>
    <xf numFmtId="1" fontId="18" fillId="0" borderId="6" xfId="0" applyNumberFormat="1" applyFont="1" applyBorder="1" applyAlignment="1">
      <alignment horizontal="right" vertical="center"/>
    </xf>
    <xf numFmtId="1" fontId="18" fillId="0" borderId="8" xfId="0" applyNumberFormat="1" applyFont="1" applyBorder="1" applyAlignment="1">
      <alignment horizontal="right" vertical="center"/>
    </xf>
    <xf numFmtId="1" fontId="18" fillId="0" borderId="0" xfId="0" applyNumberFormat="1" applyFont="1" applyBorder="1" applyAlignment="1">
      <alignment horizontal="right" vertical="center"/>
    </xf>
    <xf numFmtId="1" fontId="21" fillId="0" borderId="0" xfId="6" applyNumberFormat="1" applyFont="1" applyBorder="1" applyAlignment="1">
      <alignment vertical="center"/>
    </xf>
    <xf numFmtId="1" fontId="18" fillId="0" borderId="0" xfId="0" applyNumberFormat="1" applyFont="1" applyAlignment="1">
      <alignment horizontal="right" vertical="center"/>
    </xf>
    <xf numFmtId="0" fontId="21" fillId="0" borderId="6" xfId="6" applyFont="1" applyBorder="1" applyAlignment="1">
      <alignment vertical="center"/>
    </xf>
    <xf numFmtId="0" fontId="31" fillId="0" borderId="8" xfId="6" applyFont="1" applyBorder="1" applyAlignment="1">
      <alignment vertical="center"/>
    </xf>
    <xf numFmtId="0" fontId="31" fillId="0" borderId="0" xfId="6" applyFont="1" applyBorder="1" applyAlignment="1">
      <alignment vertical="center"/>
    </xf>
    <xf numFmtId="1" fontId="21" fillId="0" borderId="8" xfId="0" applyNumberFormat="1" applyFont="1" applyBorder="1" applyAlignment="1">
      <alignment horizontal="right" vertical="center"/>
    </xf>
    <xf numFmtId="1" fontId="32" fillId="0" borderId="8" xfId="0" applyNumberFormat="1" applyFont="1" applyBorder="1" applyAlignment="1">
      <alignment horizontal="right" vertical="center"/>
    </xf>
    <xf numFmtId="1" fontId="32" fillId="0" borderId="0" xfId="0" applyNumberFormat="1" applyFont="1" applyAlignment="1">
      <alignment horizontal="right" vertical="center"/>
    </xf>
    <xf numFmtId="0" fontId="21" fillId="0" borderId="6" xfId="6" applyFont="1" applyFill="1" applyBorder="1" applyAlignment="1">
      <alignment vertical="center"/>
    </xf>
    <xf numFmtId="1" fontId="21" fillId="0" borderId="8" xfId="0" applyNumberFormat="1" applyFont="1" applyFill="1" applyBorder="1" applyAlignment="1">
      <alignment horizontal="right" vertical="center"/>
    </xf>
    <xf numFmtId="1" fontId="32" fillId="0" borderId="8" xfId="0" applyNumberFormat="1" applyFont="1" applyFill="1" applyBorder="1" applyAlignment="1">
      <alignment horizontal="right" vertical="center"/>
    </xf>
    <xf numFmtId="1" fontId="32" fillId="0" borderId="0" xfId="0" applyNumberFormat="1" applyFont="1" applyFill="1" applyAlignment="1">
      <alignment horizontal="right" vertical="center"/>
    </xf>
    <xf numFmtId="1" fontId="21" fillId="0" borderId="0" xfId="0" applyNumberFormat="1" applyFont="1" applyAlignment="1">
      <alignment horizontal="right" vertical="center"/>
    </xf>
    <xf numFmtId="0" fontId="24" fillId="0" borderId="6" xfId="6" applyFont="1" applyBorder="1" applyAlignment="1">
      <alignment vertical="center"/>
    </xf>
    <xf numFmtId="0" fontId="22" fillId="0" borderId="6" xfId="6" applyFont="1" applyBorder="1" applyAlignment="1">
      <alignment vertical="center"/>
    </xf>
    <xf numFmtId="0" fontId="33" fillId="0" borderId="8" xfId="6" applyFont="1" applyBorder="1" applyAlignment="1">
      <alignment vertical="center"/>
    </xf>
    <xf numFmtId="0" fontId="33" fillId="0" borderId="0" xfId="6" applyFont="1" applyBorder="1" applyAlignment="1">
      <alignment vertical="center"/>
    </xf>
    <xf numFmtId="1" fontId="18" fillId="0" borderId="8" xfId="6" applyNumberFormat="1" applyFont="1" applyBorder="1" applyAlignment="1">
      <alignment horizontal="right" vertical="center"/>
    </xf>
    <xf numFmtId="1" fontId="18" fillId="0" borderId="0" xfId="6" applyNumberFormat="1" applyFont="1" applyBorder="1" applyAlignment="1">
      <alignment horizontal="right" vertical="center"/>
    </xf>
    <xf numFmtId="0" fontId="24" fillId="0" borderId="0" xfId="6" applyFont="1" applyAlignment="1">
      <alignment vertical="center"/>
    </xf>
    <xf numFmtId="0" fontId="24" fillId="0" borderId="0" xfId="6" applyFont="1" applyBorder="1" applyAlignment="1">
      <alignment vertical="center"/>
    </xf>
    <xf numFmtId="0" fontId="24" fillId="0" borderId="1" xfId="6" applyFont="1" applyBorder="1" applyAlignment="1">
      <alignment vertical="center"/>
    </xf>
    <xf numFmtId="0" fontId="21" fillId="0" borderId="2" xfId="6" applyFont="1" applyBorder="1" applyAlignment="1">
      <alignment horizontal="center" vertical="center" wrapText="1"/>
    </xf>
    <xf numFmtId="0" fontId="21" fillId="0" borderId="3" xfId="6" applyFont="1" applyBorder="1" applyAlignment="1">
      <alignment horizontal="center" vertical="center" wrapText="1"/>
    </xf>
    <xf numFmtId="0" fontId="21" fillId="0" borderId="11" xfId="6" applyFont="1" applyBorder="1" applyAlignment="1">
      <alignment horizontal="center" vertical="center" wrapText="1"/>
    </xf>
    <xf numFmtId="0" fontId="21" fillId="0" borderId="6" xfId="6" applyFont="1" applyBorder="1" applyAlignment="1">
      <alignment horizontal="left" vertical="center"/>
    </xf>
    <xf numFmtId="1" fontId="21" fillId="0" borderId="6" xfId="6" applyNumberFormat="1" applyFont="1" applyBorder="1" applyAlignment="1">
      <alignment horizontal="left" vertical="center" wrapText="1"/>
    </xf>
    <xf numFmtId="1" fontId="21" fillId="0" borderId="6" xfId="6" quotePrefix="1" applyNumberFormat="1" applyFont="1" applyBorder="1" applyAlignment="1">
      <alignment horizontal="left" vertical="center"/>
    </xf>
    <xf numFmtId="0" fontId="21" fillId="0" borderId="6" xfId="6" applyFont="1" applyFill="1" applyBorder="1" applyAlignment="1">
      <alignment horizontal="left" vertical="center"/>
    </xf>
    <xf numFmtId="1" fontId="21" fillId="0" borderId="8" xfId="6" applyNumberFormat="1" applyFont="1" applyBorder="1" applyAlignment="1">
      <alignment horizontal="right" vertical="center"/>
    </xf>
    <xf numFmtId="1" fontId="21" fillId="0" borderId="0" xfId="6" applyNumberFormat="1" applyFont="1" applyBorder="1" applyAlignment="1">
      <alignment horizontal="right" vertical="center"/>
    </xf>
    <xf numFmtId="1" fontId="21" fillId="0" borderId="0" xfId="6" applyNumberFormat="1" applyFont="1" applyAlignment="1">
      <alignment vertical="center"/>
    </xf>
    <xf numFmtId="0" fontId="34" fillId="0" borderId="0" xfId="6" applyFont="1" applyAlignment="1">
      <alignment vertical="center"/>
    </xf>
    <xf numFmtId="0" fontId="22" fillId="0" borderId="0" xfId="6" applyFont="1" applyAlignment="1">
      <alignment vertical="center"/>
    </xf>
    <xf numFmtId="0" fontId="21" fillId="0" borderId="1" xfId="6" applyFont="1" applyBorder="1" applyAlignment="1">
      <alignment vertical="center"/>
    </xf>
    <xf numFmtId="0" fontId="21" fillId="0" borderId="1" xfId="6" applyFont="1" applyBorder="1" applyAlignment="1">
      <alignment horizontal="center" vertical="center" wrapText="1"/>
    </xf>
    <xf numFmtId="1" fontId="21" fillId="0" borderId="0" xfId="6" applyNumberFormat="1" applyFont="1" applyBorder="1" applyAlignment="1">
      <alignment horizontal="right" vertical="center" wrapText="1"/>
    </xf>
    <xf numFmtId="1" fontId="21" fillId="0" borderId="7" xfId="6" applyNumberFormat="1" applyFont="1" applyBorder="1" applyAlignment="1">
      <alignment horizontal="right" vertical="center"/>
    </xf>
    <xf numFmtId="1" fontId="21" fillId="0" borderId="8" xfId="0" applyNumberFormat="1" applyFont="1" applyBorder="1" applyAlignment="1">
      <alignment horizontal="right" vertical="center" wrapText="1"/>
    </xf>
    <xf numFmtId="1" fontId="21" fillId="0" borderId="7" xfId="0" applyNumberFormat="1" applyFont="1" applyBorder="1" applyAlignment="1">
      <alignment horizontal="right" vertical="center"/>
    </xf>
    <xf numFmtId="16" fontId="21" fillId="0" borderId="0" xfId="6" applyNumberFormat="1" applyFont="1" applyBorder="1" applyAlignment="1">
      <alignment vertical="center" wrapText="1"/>
    </xf>
    <xf numFmtId="16" fontId="21" fillId="0" borderId="6" xfId="6" applyNumberFormat="1" applyFont="1" applyBorder="1" applyAlignment="1">
      <alignment vertical="center" wrapText="1"/>
    </xf>
    <xf numFmtId="17" fontId="21" fillId="0" borderId="0" xfId="6" applyNumberFormat="1" applyFont="1" applyBorder="1" applyAlignment="1">
      <alignment vertical="center"/>
    </xf>
    <xf numFmtId="17" fontId="21" fillId="0" borderId="6" xfId="6" applyNumberFormat="1" applyFont="1" applyBorder="1" applyAlignment="1">
      <alignment vertical="center"/>
    </xf>
    <xf numFmtId="16" fontId="21" fillId="0" borderId="0" xfId="6" applyNumberFormat="1" applyFont="1" applyBorder="1" applyAlignment="1">
      <alignment vertical="center"/>
    </xf>
    <xf numFmtId="16" fontId="21" fillId="0" borderId="6" xfId="6" applyNumberFormat="1" applyFont="1" applyBorder="1" applyAlignment="1">
      <alignment vertical="center"/>
    </xf>
    <xf numFmtId="0" fontId="21" fillId="0" borderId="0" xfId="6" applyFont="1" applyBorder="1" applyAlignment="1">
      <alignment horizontal="center" vertical="center"/>
    </xf>
    <xf numFmtId="0" fontId="21" fillId="0" borderId="0" xfId="6" applyFont="1" applyAlignment="1">
      <alignment vertical="center" wrapText="1"/>
    </xf>
    <xf numFmtId="0" fontId="36" fillId="0" borderId="0" xfId="6" applyFont="1" applyBorder="1" applyAlignment="1">
      <alignment vertical="center"/>
    </xf>
    <xf numFmtId="0" fontId="36" fillId="0" borderId="0" xfId="6" applyFont="1" applyBorder="1" applyAlignment="1">
      <alignment horizontal="left" vertical="center"/>
    </xf>
    <xf numFmtId="1" fontId="18" fillId="0" borderId="10" xfId="0" applyNumberFormat="1" applyFont="1" applyBorder="1" applyAlignment="1">
      <alignment horizontal="right" vertical="center"/>
    </xf>
    <xf numFmtId="0" fontId="31" fillId="0" borderId="7" xfId="6" applyFont="1" applyBorder="1" applyAlignment="1">
      <alignment vertical="center"/>
    </xf>
    <xf numFmtId="1" fontId="32" fillId="0" borderId="0" xfId="0" applyNumberFormat="1" applyFont="1" applyBorder="1" applyAlignment="1">
      <alignment horizontal="right" vertical="center"/>
    </xf>
    <xf numFmtId="1" fontId="21" fillId="0" borderId="6" xfId="0" applyNumberFormat="1" applyFont="1" applyBorder="1" applyAlignment="1">
      <alignment horizontal="right" vertical="center"/>
    </xf>
    <xf numFmtId="0" fontId="31" fillId="0" borderId="7" xfId="6" quotePrefix="1" applyFont="1" applyBorder="1" applyAlignment="1">
      <alignment horizontal="right" vertical="center"/>
    </xf>
    <xf numFmtId="0" fontId="31" fillId="0" borderId="7" xfId="6" quotePrefix="1" applyFont="1" applyFill="1" applyBorder="1" applyAlignment="1">
      <alignment horizontal="right" vertical="center"/>
    </xf>
    <xf numFmtId="0" fontId="21" fillId="0" borderId="6" xfId="8" applyFont="1" applyFill="1" applyBorder="1" applyAlignment="1">
      <alignment vertical="center"/>
    </xf>
    <xf numFmtId="0" fontId="21" fillId="0" borderId="7" xfId="9" applyFont="1" applyBorder="1" applyAlignment="1">
      <alignment horizontal="right" vertical="center"/>
    </xf>
    <xf numFmtId="1" fontId="31" fillId="0" borderId="0" xfId="6" applyNumberFormat="1" applyFont="1" applyBorder="1" applyAlignment="1">
      <alignment horizontal="right" vertical="center"/>
    </xf>
    <xf numFmtId="1" fontId="31" fillId="0" borderId="7" xfId="6" applyNumberFormat="1" applyFont="1" applyBorder="1" applyAlignment="1">
      <alignment horizontal="right" vertical="center"/>
    </xf>
    <xf numFmtId="0" fontId="33" fillId="0" borderId="7" xfId="6" applyFont="1" applyBorder="1" applyAlignment="1">
      <alignment vertical="center"/>
    </xf>
    <xf numFmtId="0" fontId="18" fillId="0" borderId="6" xfId="6" applyFont="1" applyBorder="1" applyAlignment="1">
      <alignment vertical="center" wrapText="1"/>
    </xf>
    <xf numFmtId="0" fontId="22" fillId="0" borderId="6" xfId="6" applyFont="1" applyBorder="1" applyAlignment="1">
      <alignment vertical="center" wrapText="1"/>
    </xf>
    <xf numFmtId="0" fontId="18" fillId="0" borderId="0" xfId="6" applyFont="1" applyFill="1" applyAlignment="1">
      <alignment horizontal="left" vertical="center"/>
    </xf>
    <xf numFmtId="0" fontId="18" fillId="0" borderId="0" xfId="6" applyFont="1" applyFill="1" applyAlignment="1">
      <alignment vertical="center"/>
    </xf>
    <xf numFmtId="0" fontId="22" fillId="0" borderId="0" xfId="6" applyFont="1" applyAlignment="1">
      <alignment horizontal="left" vertical="center"/>
    </xf>
    <xf numFmtId="0" fontId="22" fillId="0" borderId="0" xfId="6" applyFont="1" applyFill="1" applyAlignment="1">
      <alignment vertical="center"/>
    </xf>
    <xf numFmtId="0" fontId="21" fillId="0" borderId="4" xfId="6" applyFont="1" applyFill="1" applyBorder="1" applyAlignment="1">
      <alignment horizontal="center" vertical="center" wrapText="1"/>
    </xf>
    <xf numFmtId="0" fontId="21" fillId="0" borderId="3" xfId="6" applyFont="1" applyBorder="1" applyAlignment="1">
      <alignment horizontal="centerContinuous" vertical="center"/>
    </xf>
    <xf numFmtId="0" fontId="21" fillId="0" borderId="3" xfId="6" applyFont="1" applyFill="1" applyBorder="1" applyAlignment="1">
      <alignment horizontal="centerContinuous" vertical="center"/>
    </xf>
    <xf numFmtId="0" fontId="21" fillId="0" borderId="15" xfId="6" applyFont="1" applyBorder="1" applyAlignment="1">
      <alignment horizontal="centerContinuous" vertical="center"/>
    </xf>
    <xf numFmtId="0" fontId="21" fillId="0" borderId="14" xfId="6" applyFont="1" applyFill="1" applyBorder="1" applyAlignment="1">
      <alignment horizontal="center" vertical="center" wrapText="1"/>
    </xf>
    <xf numFmtId="0" fontId="21" fillId="0" borderId="2" xfId="6" applyFont="1" applyBorder="1" applyAlignment="1">
      <alignment horizontal="center" vertical="center" wrapText="1"/>
    </xf>
    <xf numFmtId="0" fontId="21" fillId="0" borderId="9" xfId="6" applyFont="1" applyFill="1" applyBorder="1" applyAlignment="1">
      <alignment horizontal="center" vertical="center" wrapText="1"/>
    </xf>
    <xf numFmtId="0" fontId="21" fillId="0" borderId="2" xfId="6" applyFont="1" applyFill="1" applyBorder="1" applyAlignment="1">
      <alignment horizontal="center" vertical="center" wrapText="1"/>
    </xf>
    <xf numFmtId="0" fontId="18" fillId="0" borderId="4" xfId="6" applyFont="1" applyBorder="1" applyAlignment="1">
      <alignment vertical="center"/>
    </xf>
    <xf numFmtId="1" fontId="18" fillId="0" borderId="0" xfId="6" applyNumberFormat="1" applyFont="1" applyBorder="1" applyAlignment="1">
      <alignment horizontal="right" vertical="center" wrapText="1"/>
    </xf>
    <xf numFmtId="1" fontId="18" fillId="0" borderId="10" xfId="6" applyNumberFormat="1" applyFont="1" applyBorder="1" applyAlignment="1">
      <alignment horizontal="right" vertical="center" wrapText="1"/>
    </xf>
    <xf numFmtId="1" fontId="18" fillId="0" borderId="10" xfId="6" applyNumberFormat="1" applyFont="1" applyFill="1" applyBorder="1" applyAlignment="1">
      <alignment horizontal="right" vertical="center" wrapText="1"/>
    </xf>
    <xf numFmtId="1" fontId="18" fillId="0" borderId="5" xfId="6" applyNumberFormat="1" applyFont="1" applyBorder="1" applyAlignment="1">
      <alignment horizontal="right" vertical="center" wrapText="1"/>
    </xf>
    <xf numFmtId="0" fontId="18" fillId="0" borderId="6" xfId="6" applyFont="1" applyBorder="1" applyAlignment="1">
      <alignment horizontal="left" vertical="center" wrapText="1"/>
    </xf>
    <xf numFmtId="1" fontId="18" fillId="0" borderId="7" xfId="6" applyNumberFormat="1" applyFont="1" applyBorder="1" applyAlignment="1">
      <alignment horizontal="right" vertical="center" wrapText="1"/>
    </xf>
    <xf numFmtId="1" fontId="18" fillId="0" borderId="8" xfId="6" applyNumberFormat="1" applyFont="1" applyBorder="1" applyAlignment="1">
      <alignment horizontal="right" vertical="center" wrapText="1"/>
    </xf>
    <xf numFmtId="1" fontId="18" fillId="0" borderId="8" xfId="6" applyNumberFormat="1" applyFont="1" applyFill="1" applyBorder="1" applyAlignment="1">
      <alignment horizontal="right" vertical="center" wrapText="1"/>
    </xf>
    <xf numFmtId="0" fontId="22" fillId="0" borderId="7" xfId="6" applyFont="1" applyFill="1" applyBorder="1" applyAlignment="1">
      <alignment vertical="center"/>
    </xf>
    <xf numFmtId="0" fontId="18" fillId="0" borderId="7" xfId="6" applyFont="1" applyBorder="1" applyAlignment="1">
      <alignment horizontal="right" vertical="center"/>
    </xf>
    <xf numFmtId="0" fontId="18" fillId="0" borderId="8" xfId="6" applyFont="1" applyFill="1" applyBorder="1" applyAlignment="1">
      <alignment vertical="center"/>
    </xf>
    <xf numFmtId="0" fontId="18" fillId="0" borderId="7" xfId="6" applyFont="1" applyFill="1" applyBorder="1" applyAlignment="1">
      <alignment vertical="center"/>
    </xf>
    <xf numFmtId="0" fontId="33" fillId="0" borderId="0" xfId="6" applyFont="1" applyAlignment="1">
      <alignment vertical="center"/>
    </xf>
    <xf numFmtId="0" fontId="33" fillId="0" borderId="7" xfId="6" applyFont="1" applyBorder="1" applyAlignment="1">
      <alignment horizontal="right" vertical="center"/>
    </xf>
    <xf numFmtId="0" fontId="33" fillId="0" borderId="8" xfId="6" applyFont="1" applyBorder="1" applyAlignment="1">
      <alignment horizontal="right" vertical="center"/>
    </xf>
    <xf numFmtId="0" fontId="33" fillId="0" borderId="8" xfId="6" applyFont="1" applyFill="1" applyBorder="1" applyAlignment="1">
      <alignment horizontal="right" vertical="center"/>
    </xf>
    <xf numFmtId="0" fontId="31" fillId="0" borderId="7" xfId="6" applyFont="1" applyFill="1" applyBorder="1" applyAlignment="1">
      <alignment vertical="center"/>
    </xf>
    <xf numFmtId="1" fontId="21" fillId="0" borderId="7" xfId="6" applyNumberFormat="1" applyFont="1" applyBorder="1" applyAlignment="1">
      <alignment horizontal="right" vertical="center" wrapText="1"/>
    </xf>
    <xf numFmtId="1" fontId="21" fillId="0" borderId="8" xfId="6" applyNumberFormat="1" applyFont="1" applyBorder="1" applyAlignment="1">
      <alignment horizontal="right" vertical="center" wrapText="1"/>
    </xf>
    <xf numFmtId="1" fontId="21" fillId="0" borderId="0" xfId="6" applyNumberFormat="1" applyFont="1" applyFill="1" applyBorder="1" applyAlignment="1">
      <alignment horizontal="right" vertical="center" wrapText="1"/>
    </xf>
    <xf numFmtId="1" fontId="21" fillId="0" borderId="7" xfId="6" applyNumberFormat="1" applyFont="1" applyFill="1" applyBorder="1" applyAlignment="1">
      <alignment horizontal="right" vertical="center" wrapText="1"/>
    </xf>
    <xf numFmtId="0" fontId="21" fillId="0" borderId="8" xfId="6" applyFont="1" applyFill="1" applyBorder="1" applyAlignment="1">
      <alignment vertical="center"/>
    </xf>
    <xf numFmtId="1" fontId="21" fillId="0" borderId="8" xfId="6" applyNumberFormat="1" applyFont="1" applyFill="1" applyBorder="1" applyAlignment="1">
      <alignment horizontal="right" vertical="center" wrapText="1"/>
    </xf>
    <xf numFmtId="1" fontId="21" fillId="0" borderId="0" xfId="0" applyNumberFormat="1" applyFont="1" applyBorder="1" applyAlignment="1">
      <alignment horizontal="right" vertical="center"/>
    </xf>
    <xf numFmtId="1" fontId="21" fillId="0" borderId="0" xfId="0" applyNumberFormat="1" applyFont="1" applyBorder="1" applyAlignment="1">
      <alignment horizontal="right" vertical="center" wrapText="1"/>
    </xf>
    <xf numFmtId="0" fontId="18" fillId="0" borderId="8" xfId="6" applyFont="1" applyBorder="1" applyAlignment="1">
      <alignment horizontal="right" vertical="center"/>
    </xf>
    <xf numFmtId="0" fontId="18" fillId="0" borderId="8" xfId="6" applyFont="1" applyFill="1" applyBorder="1" applyAlignment="1">
      <alignment horizontal="right" vertical="center"/>
    </xf>
    <xf numFmtId="0" fontId="33" fillId="0" borderId="7" xfId="6" applyFont="1" applyFill="1" applyBorder="1" applyAlignment="1">
      <alignment horizontal="right" vertical="center"/>
    </xf>
    <xf numFmtId="1" fontId="21" fillId="0" borderId="7" xfId="6" applyNumberFormat="1" applyFont="1" applyFill="1" applyBorder="1" applyAlignment="1">
      <alignment horizontal="right" vertical="center"/>
    </xf>
    <xf numFmtId="0" fontId="21" fillId="0" borderId="0" xfId="6" applyFont="1" applyFill="1" applyAlignment="1">
      <alignment vertical="center"/>
    </xf>
    <xf numFmtId="1" fontId="21" fillId="0" borderId="0" xfId="0" applyNumberFormat="1" applyFont="1" applyFill="1" applyBorder="1" applyAlignment="1">
      <alignment horizontal="right" vertical="center"/>
    </xf>
    <xf numFmtId="1" fontId="21" fillId="0" borderId="7" xfId="0" applyNumberFormat="1" applyFont="1" applyFill="1" applyBorder="1" applyAlignment="1">
      <alignment horizontal="right" vertical="center"/>
    </xf>
    <xf numFmtId="1" fontId="31" fillId="0" borderId="7" xfId="6" applyNumberFormat="1" applyFont="1" applyBorder="1" applyAlignment="1">
      <alignment horizontal="right" vertical="center" wrapText="1"/>
    </xf>
    <xf numFmtId="0" fontId="31" fillId="0" borderId="7" xfId="6" applyFont="1" applyBorder="1" applyAlignment="1">
      <alignment horizontal="right" vertical="center"/>
    </xf>
    <xf numFmtId="0" fontId="31" fillId="0" borderId="8" xfId="6" applyFont="1" applyBorder="1" applyAlignment="1">
      <alignment horizontal="right" vertical="center"/>
    </xf>
    <xf numFmtId="0" fontId="31" fillId="0" borderId="8" xfId="6" applyFont="1" applyFill="1" applyBorder="1" applyAlignment="1">
      <alignment vertical="center"/>
    </xf>
    <xf numFmtId="0" fontId="31" fillId="0" borderId="7" xfId="6" applyFont="1" applyFill="1" applyBorder="1" applyAlignment="1">
      <alignment horizontal="right" vertical="center"/>
    </xf>
    <xf numFmtId="0" fontId="21" fillId="0" borderId="7" xfId="6" applyFont="1" applyFill="1" applyBorder="1" applyAlignment="1">
      <alignment vertical="center"/>
    </xf>
    <xf numFmtId="0" fontId="21" fillId="0" borderId="8" xfId="9" applyFont="1" applyBorder="1" applyAlignment="1">
      <alignment horizontal="right" vertical="center"/>
    </xf>
    <xf numFmtId="0" fontId="21" fillId="0" borderId="0" xfId="6" applyFont="1" applyFill="1" applyBorder="1" applyAlignment="1">
      <alignment horizontal="right" vertical="center"/>
    </xf>
    <xf numFmtId="0" fontId="21" fillId="0" borderId="0" xfId="6" applyFont="1" applyFill="1" applyBorder="1" applyAlignment="1">
      <alignment vertical="center"/>
    </xf>
    <xf numFmtId="0" fontId="18" fillId="0" borderId="0" xfId="6" applyFont="1" applyBorder="1" applyAlignment="1">
      <alignment horizontal="right" vertical="center"/>
    </xf>
    <xf numFmtId="1" fontId="21" fillId="0" borderId="0" xfId="6" applyNumberFormat="1" applyFont="1" applyFill="1" applyAlignment="1">
      <alignment vertical="center"/>
    </xf>
    <xf numFmtId="0" fontId="21" fillId="0" borderId="0" xfId="7" applyFont="1" applyAlignment="1">
      <alignment vertical="center"/>
    </xf>
    <xf numFmtId="0" fontId="22" fillId="0" borderId="0" xfId="7" applyFont="1" applyAlignment="1">
      <alignment vertical="center"/>
    </xf>
    <xf numFmtId="0" fontId="21" fillId="0" borderId="11" xfId="7" applyFont="1" applyBorder="1" applyAlignment="1">
      <alignment horizontal="center" vertical="center" wrapText="1"/>
    </xf>
    <xf numFmtId="0" fontId="21" fillId="0" borderId="9" xfId="7" applyNumberFormat="1" applyFont="1" applyBorder="1" applyAlignment="1">
      <alignment horizontal="center" vertical="center" wrapText="1"/>
    </xf>
    <xf numFmtId="0" fontId="21" fillId="0" borderId="5" xfId="7" applyFont="1" applyBorder="1" applyAlignment="1">
      <alignment horizontal="center" vertical="center" wrapText="1"/>
    </xf>
    <xf numFmtId="0" fontId="21" fillId="0" borderId="15" xfId="7" applyFont="1" applyBorder="1" applyAlignment="1">
      <alignment horizontal="center" vertical="center" wrapText="1"/>
    </xf>
    <xf numFmtId="0" fontId="21" fillId="0" borderId="9" xfId="7" applyFont="1" applyBorder="1" applyAlignment="1">
      <alignment horizontal="center" vertical="center"/>
    </xf>
    <xf numFmtId="0" fontId="21" fillId="0" borderId="12" xfId="7" applyFont="1" applyBorder="1" applyAlignment="1">
      <alignment horizontal="center" vertical="center" wrapText="1"/>
    </xf>
    <xf numFmtId="0" fontId="21" fillId="0" borderId="1" xfId="7" applyFont="1" applyBorder="1" applyAlignment="1">
      <alignment horizontal="center" vertical="center" wrapText="1"/>
    </xf>
    <xf numFmtId="0" fontId="21" fillId="0" borderId="9" xfId="7" applyFont="1" applyBorder="1" applyAlignment="1">
      <alignment horizontal="center" vertical="center" wrapText="1"/>
    </xf>
    <xf numFmtId="0" fontId="21" fillId="0" borderId="7" xfId="7" applyFont="1" applyBorder="1" applyAlignment="1">
      <alignment horizontal="center" vertical="center"/>
    </xf>
    <xf numFmtId="0" fontId="21" fillId="0" borderId="12" xfId="7" applyFont="1" applyBorder="1" applyAlignment="1">
      <alignment horizontal="center" vertical="center"/>
    </xf>
    <xf numFmtId="0" fontId="21" fillId="0" borderId="4" xfId="7" applyFont="1" applyBorder="1" applyAlignment="1">
      <alignment vertical="center"/>
    </xf>
    <xf numFmtId="1" fontId="18" fillId="0" borderId="10" xfId="7" applyNumberFormat="1" applyFont="1" applyBorder="1" applyAlignment="1">
      <alignment horizontal="right" vertical="center"/>
    </xf>
    <xf numFmtId="1" fontId="21" fillId="0" borderId="10" xfId="7" applyNumberFormat="1" applyFont="1" applyBorder="1" applyAlignment="1">
      <alignment horizontal="right" vertical="center"/>
    </xf>
    <xf numFmtId="0" fontId="18" fillId="0" borderId="6" xfId="7" applyFont="1" applyBorder="1" applyAlignment="1">
      <alignment vertical="center" shrinkToFit="1"/>
    </xf>
    <xf numFmtId="1" fontId="18" fillId="0" borderId="8" xfId="7" applyNumberFormat="1" applyFont="1" applyFill="1" applyBorder="1" applyAlignment="1">
      <alignment horizontal="right" vertical="center"/>
    </xf>
    <xf numFmtId="1" fontId="18" fillId="0" borderId="0" xfId="7" applyNumberFormat="1" applyFont="1" applyAlignment="1">
      <alignment vertical="center"/>
    </xf>
    <xf numFmtId="1" fontId="21" fillId="0" borderId="0" xfId="7" applyNumberFormat="1" applyFont="1" applyAlignment="1">
      <alignment vertical="center"/>
    </xf>
    <xf numFmtId="0" fontId="21" fillId="0" borderId="6" xfId="7" applyFont="1" applyBorder="1" applyAlignment="1">
      <alignment horizontal="left" vertical="center" shrinkToFit="1"/>
    </xf>
    <xf numFmtId="0" fontId="24" fillId="0" borderId="6" xfId="7" applyFont="1" applyBorder="1" applyAlignment="1">
      <alignment horizontal="left" vertical="center"/>
    </xf>
    <xf numFmtId="1" fontId="31" fillId="0" borderId="7" xfId="7" applyNumberFormat="1" applyFont="1" applyBorder="1" applyAlignment="1">
      <alignment horizontal="right" vertical="center"/>
    </xf>
    <xf numFmtId="1" fontId="31" fillId="0" borderId="8" xfId="7" applyNumberFormat="1" applyFont="1" applyBorder="1" applyAlignment="1">
      <alignment horizontal="right" vertical="center"/>
    </xf>
    <xf numFmtId="1" fontId="18" fillId="0" borderId="7" xfId="7" applyNumberFormat="1" applyFont="1" applyFill="1" applyBorder="1" applyAlignment="1">
      <alignment horizontal="right" vertical="center"/>
    </xf>
    <xf numFmtId="0" fontId="24" fillId="0" borderId="0" xfId="7" applyFont="1" applyBorder="1" applyAlignment="1">
      <alignment horizontal="left" vertical="center"/>
    </xf>
    <xf numFmtId="1" fontId="21" fillId="0" borderId="7" xfId="7" applyNumberFormat="1" applyFont="1" applyBorder="1" applyAlignment="1">
      <alignment horizontal="right" vertical="center"/>
    </xf>
    <xf numFmtId="1" fontId="21" fillId="0" borderId="8" xfId="7" applyNumberFormat="1" applyFont="1" applyBorder="1" applyAlignment="1">
      <alignment horizontal="right" vertical="center"/>
    </xf>
    <xf numFmtId="0" fontId="21" fillId="0" borderId="7" xfId="7" applyFont="1" applyBorder="1" applyAlignment="1">
      <alignment vertical="center"/>
    </xf>
    <xf numFmtId="1" fontId="21" fillId="0" borderId="0" xfId="7" applyNumberFormat="1" applyFont="1" applyBorder="1" applyAlignment="1">
      <alignment horizontal="right" vertical="center"/>
    </xf>
    <xf numFmtId="0" fontId="21" fillId="0" borderId="0" xfId="7" applyFont="1" applyBorder="1" applyAlignment="1">
      <alignment vertical="center"/>
    </xf>
    <xf numFmtId="0" fontId="21" fillId="0" borderId="0" xfId="7" applyFont="1" applyBorder="1" applyAlignment="1">
      <alignment horizontal="center" vertical="center" shrinkToFit="1"/>
    </xf>
    <xf numFmtId="1" fontId="21" fillId="0" borderId="0" xfId="7" applyNumberFormat="1" applyFont="1" applyAlignment="1">
      <alignment horizontal="right" vertical="center"/>
    </xf>
    <xf numFmtId="0" fontId="18" fillId="0" borderId="0" xfId="7" applyFont="1" applyBorder="1" applyAlignment="1">
      <alignment vertical="center" shrinkToFit="1"/>
    </xf>
    <xf numFmtId="1" fontId="18" fillId="0" borderId="0" xfId="7" applyNumberFormat="1" applyFont="1" applyBorder="1" applyAlignment="1">
      <alignment horizontal="right" vertical="center"/>
    </xf>
    <xf numFmtId="1" fontId="18" fillId="0" borderId="0" xfId="7" applyNumberFormat="1" applyFont="1" applyAlignment="1">
      <alignment horizontal="right" vertical="center"/>
    </xf>
    <xf numFmtId="0" fontId="21" fillId="0" borderId="0" xfId="7" applyFont="1" applyBorder="1" applyAlignment="1">
      <alignment vertical="center" shrinkToFit="1"/>
    </xf>
    <xf numFmtId="0" fontId="18" fillId="0" borderId="0" xfId="7" applyFont="1" applyBorder="1" applyAlignment="1">
      <alignment horizontal="center" vertical="center"/>
    </xf>
    <xf numFmtId="0" fontId="18" fillId="0" borderId="0" xfId="7" applyFont="1" applyAlignment="1">
      <alignment horizontal="center" vertical="center"/>
    </xf>
    <xf numFmtId="0" fontId="21" fillId="0" borderId="4" xfId="6" applyFont="1" applyBorder="1" applyAlignment="1">
      <alignment horizontal="center" vertical="center"/>
    </xf>
    <xf numFmtId="0" fontId="21" fillId="0" borderId="10" xfId="6" applyFont="1" applyBorder="1" applyAlignment="1">
      <alignment horizontal="center" vertical="center"/>
    </xf>
    <xf numFmtId="0" fontId="21" fillId="0" borderId="5" xfId="6" applyFont="1" applyBorder="1" applyAlignment="1">
      <alignment horizontal="center" vertical="center"/>
    </xf>
    <xf numFmtId="1" fontId="18" fillId="0" borderId="7" xfId="0" applyNumberFormat="1" applyFont="1" applyBorder="1" applyAlignment="1">
      <alignment horizontal="right" vertical="center"/>
    </xf>
    <xf numFmtId="1" fontId="32" fillId="0" borderId="7" xfId="0" applyNumberFormat="1" applyFont="1" applyBorder="1" applyAlignment="1">
      <alignment horizontal="right" vertical="center"/>
    </xf>
    <xf numFmtId="16" fontId="21" fillId="0" borderId="6" xfId="6" applyNumberFormat="1" applyFont="1" applyBorder="1" applyAlignment="1">
      <alignment horizontal="left" vertical="center" wrapText="1"/>
    </xf>
    <xf numFmtId="16" fontId="21" fillId="0" borderId="6" xfId="6" quotePrefix="1" applyNumberFormat="1" applyFont="1" applyBorder="1" applyAlignment="1">
      <alignment horizontal="left" vertical="center"/>
    </xf>
    <xf numFmtId="0" fontId="21" fillId="0" borderId="6" xfId="6" applyFont="1" applyBorder="1" applyAlignment="1">
      <alignment horizontal="left" vertical="center" wrapText="1"/>
    </xf>
    <xf numFmtId="0" fontId="21" fillId="0" borderId="6" xfId="6" applyFont="1" applyBorder="1" applyAlignment="1">
      <alignment vertical="center" wrapText="1"/>
    </xf>
    <xf numFmtId="0" fontId="21" fillId="0" borderId="8" xfId="6" applyFont="1" applyBorder="1" applyAlignment="1">
      <alignment vertical="center" wrapText="1"/>
    </xf>
    <xf numFmtId="0" fontId="21" fillId="0" borderId="7" xfId="6" applyFont="1" applyBorder="1" applyAlignment="1">
      <alignment vertical="center" wrapText="1"/>
    </xf>
    <xf numFmtId="1" fontId="37" fillId="0" borderId="7" xfId="0" applyNumberFormat="1" applyFont="1" applyBorder="1" applyAlignment="1">
      <alignment horizontal="right" vertical="center"/>
    </xf>
    <xf numFmtId="0" fontId="24" fillId="0" borderId="0" xfId="6" applyFont="1" applyFill="1" applyAlignment="1">
      <alignment vertical="center"/>
    </xf>
    <xf numFmtId="0" fontId="21" fillId="0" borderId="0" xfId="6" applyFont="1" applyFill="1" applyAlignment="1">
      <alignment horizontal="right" vertical="center"/>
    </xf>
    <xf numFmtId="0" fontId="21" fillId="0" borderId="2" xfId="6" applyFont="1" applyBorder="1" applyAlignment="1">
      <alignment horizontal="center" vertical="center"/>
    </xf>
    <xf numFmtId="0" fontId="21" fillId="0" borderId="3" xfId="6" applyFont="1" applyBorder="1" applyAlignment="1">
      <alignment horizontal="center" vertical="center"/>
    </xf>
    <xf numFmtId="0" fontId="21" fillId="0" borderId="0" xfId="6" applyFont="1" applyBorder="1" applyAlignment="1">
      <alignment horizontal="center" vertical="center" wrapText="1"/>
    </xf>
    <xf numFmtId="0" fontId="21" fillId="0" borderId="10" xfId="6" applyFont="1" applyBorder="1" applyAlignment="1">
      <alignment horizontal="center" vertical="center" wrapText="1"/>
    </xf>
    <xf numFmtId="0" fontId="21" fillId="0" borderId="13" xfId="6" applyFont="1" applyBorder="1" applyAlignment="1">
      <alignment horizontal="center" vertical="center" wrapText="1"/>
    </xf>
    <xf numFmtId="0" fontId="21" fillId="0" borderId="13" xfId="6" applyFont="1" applyBorder="1" applyAlignment="1">
      <alignment horizontal="center" vertical="center" wrapText="1"/>
    </xf>
    <xf numFmtId="0" fontId="21" fillId="0" borderId="12" xfId="6" applyFont="1" applyBorder="1" applyAlignment="1">
      <alignment horizontal="center" vertical="center" wrapText="1"/>
    </xf>
    <xf numFmtId="0" fontId="21" fillId="0" borderId="0" xfId="9" applyFont="1" applyBorder="1" applyAlignment="1">
      <alignment vertical="center"/>
    </xf>
    <xf numFmtId="0" fontId="21" fillId="0" borderId="6" xfId="9" applyFont="1" applyBorder="1" applyAlignment="1">
      <alignment vertical="center"/>
    </xf>
    <xf numFmtId="0" fontId="23" fillId="0" borderId="0" xfId="19" applyFont="1" applyFill="1" applyAlignment="1">
      <alignment vertical="center"/>
    </xf>
    <xf numFmtId="0" fontId="32" fillId="0" borderId="11" xfId="17" applyFont="1" applyBorder="1" applyAlignment="1">
      <alignment horizontal="center" vertical="center" wrapText="1"/>
    </xf>
    <xf numFmtId="0" fontId="21" fillId="0" borderId="5" xfId="6" applyFont="1" applyBorder="1" applyAlignment="1">
      <alignment horizontal="center" vertical="center"/>
    </xf>
    <xf numFmtId="0" fontId="21" fillId="0" borderId="12" xfId="6" applyFont="1" applyBorder="1" applyAlignment="1">
      <alignment horizontal="center" vertical="center"/>
    </xf>
    <xf numFmtId="0" fontId="21" fillId="0" borderId="0" xfId="6" applyFont="1" applyBorder="1" applyAlignment="1">
      <alignment horizontal="center" vertical="center" wrapText="1"/>
    </xf>
    <xf numFmtId="0" fontId="18" fillId="0" borderId="10" xfId="6" applyFont="1" applyBorder="1" applyAlignment="1">
      <alignment horizontal="right" vertical="center"/>
    </xf>
    <xf numFmtId="0" fontId="18" fillId="0" borderId="10" xfId="6" applyFont="1" applyBorder="1" applyAlignment="1">
      <alignment vertical="center"/>
    </xf>
    <xf numFmtId="0" fontId="24" fillId="0" borderId="0" xfId="6" applyFont="1" applyAlignment="1">
      <alignment horizontal="left" vertical="center" wrapText="1"/>
    </xf>
    <xf numFmtId="0" fontId="21" fillId="0" borderId="6" xfId="6" applyFont="1" applyBorder="1" applyAlignment="1">
      <alignment horizontal="center" vertical="center" wrapText="1"/>
    </xf>
    <xf numFmtId="0" fontId="21" fillId="0" borderId="0" xfId="9" applyFont="1" applyFill="1" applyBorder="1" applyAlignment="1">
      <alignment vertical="center"/>
    </xf>
    <xf numFmtId="0" fontId="21" fillId="0" borderId="6" xfId="9" applyFont="1" applyFill="1" applyBorder="1" applyAlignment="1">
      <alignment vertical="center"/>
    </xf>
    <xf numFmtId="0" fontId="21" fillId="0" borderId="7" xfId="9" applyFont="1" applyFill="1" applyBorder="1" applyAlignment="1">
      <alignment horizontal="right" vertical="center"/>
    </xf>
    <xf numFmtId="0" fontId="21" fillId="0" borderId="8" xfId="9" applyFont="1" applyFill="1" applyBorder="1" applyAlignment="1">
      <alignment vertical="center"/>
    </xf>
    <xf numFmtId="0" fontId="21" fillId="0" borderId="8" xfId="9" applyFont="1" applyFill="1" applyBorder="1" applyAlignment="1">
      <alignment horizontal="right" vertical="center"/>
    </xf>
    <xf numFmtId="0" fontId="21" fillId="0" borderId="7" xfId="9" applyFont="1" applyFill="1" applyBorder="1" applyAlignment="1">
      <alignment vertical="center"/>
    </xf>
    <xf numFmtId="0" fontId="21" fillId="0" borderId="8" xfId="9" quotePrefix="1" applyFont="1" applyFill="1" applyBorder="1" applyAlignment="1">
      <alignment horizontal="right" vertical="center"/>
    </xf>
    <xf numFmtId="0" fontId="21" fillId="0" borderId="8" xfId="9" applyFont="1" applyBorder="1" applyAlignment="1">
      <alignment vertical="center"/>
    </xf>
    <xf numFmtId="0" fontId="21" fillId="0" borderId="7" xfId="9" applyFont="1" applyBorder="1" applyAlignment="1">
      <alignment vertical="center"/>
    </xf>
    <xf numFmtId="0" fontId="21" fillId="0" borderId="0" xfId="6" applyFont="1" applyAlignment="1">
      <alignment horizontal="right" vertical="center"/>
    </xf>
    <xf numFmtId="0" fontId="24" fillId="0" borderId="0" xfId="9" applyFont="1" applyFill="1" applyAlignment="1">
      <alignment horizontal="left" vertical="center" wrapText="1"/>
    </xf>
    <xf numFmtId="0" fontId="21" fillId="0" borderId="0" xfId="9" applyFont="1" applyAlignment="1">
      <alignment vertical="center"/>
    </xf>
    <xf numFmtId="0" fontId="31" fillId="0" borderId="0" xfId="9" applyFont="1" applyAlignment="1">
      <alignment vertical="center"/>
    </xf>
    <xf numFmtId="0" fontId="21" fillId="0" borderId="11" xfId="9" applyFont="1" applyBorder="1" applyAlignment="1">
      <alignment horizontal="center" vertical="center" wrapText="1"/>
    </xf>
    <xf numFmtId="0" fontId="21" fillId="0" borderId="3" xfId="9" applyFont="1" applyBorder="1" applyAlignment="1">
      <alignment horizontal="center" vertical="center" wrapText="1"/>
    </xf>
    <xf numFmtId="0" fontId="21" fillId="0" borderId="2" xfId="9" applyFont="1" applyBorder="1" applyAlignment="1">
      <alignment horizontal="center" vertical="center" wrapText="1"/>
    </xf>
    <xf numFmtId="0" fontId="21" fillId="0" borderId="9" xfId="9" applyFont="1" applyBorder="1" applyAlignment="1">
      <alignment horizontal="center" vertical="center" wrapText="1"/>
    </xf>
    <xf numFmtId="0" fontId="21" fillId="0" borderId="4" xfId="9" applyFont="1" applyBorder="1" applyAlignment="1">
      <alignment horizontal="center" vertical="center" wrapText="1"/>
    </xf>
    <xf numFmtId="0" fontId="21" fillId="0" borderId="15" xfId="9" applyFont="1" applyBorder="1" applyAlignment="1">
      <alignment horizontal="center" vertical="center" wrapText="1"/>
    </xf>
    <xf numFmtId="0" fontId="21" fillId="0" borderId="5" xfId="9" applyFont="1" applyBorder="1" applyAlignment="1">
      <alignment vertical="center"/>
    </xf>
    <xf numFmtId="0" fontId="31" fillId="0" borderId="8" xfId="9" applyFont="1" applyBorder="1" applyAlignment="1">
      <alignment vertical="center"/>
    </xf>
    <xf numFmtId="0" fontId="31" fillId="0" borderId="0" xfId="9" applyFont="1" applyBorder="1" applyAlignment="1">
      <alignment vertical="center"/>
    </xf>
    <xf numFmtId="0" fontId="18" fillId="0" borderId="6" xfId="9" applyFont="1" applyBorder="1" applyAlignment="1">
      <alignment vertical="center"/>
    </xf>
    <xf numFmtId="0" fontId="18" fillId="0" borderId="0" xfId="9" applyFont="1" applyBorder="1" applyAlignment="1">
      <alignment vertical="center"/>
    </xf>
    <xf numFmtId="0" fontId="18" fillId="0" borderId="7" xfId="9" applyFont="1" applyBorder="1" applyAlignment="1">
      <alignment vertical="center"/>
    </xf>
    <xf numFmtId="0" fontId="18" fillId="0" borderId="8" xfId="9" applyFont="1" applyBorder="1" applyAlignment="1">
      <alignment vertical="center"/>
    </xf>
    <xf numFmtId="0" fontId="21" fillId="0" borderId="0" xfId="9" applyFont="1" applyBorder="1" applyAlignment="1">
      <alignment horizontal="right" vertical="center"/>
    </xf>
    <xf numFmtId="0" fontId="24" fillId="0" borderId="0" xfId="9" applyFont="1" applyAlignment="1">
      <alignment horizontal="left" vertical="center" wrapText="1"/>
    </xf>
    <xf numFmtId="0" fontId="18" fillId="0" borderId="0" xfId="18" applyFont="1" applyAlignment="1">
      <alignment vertical="center"/>
    </xf>
    <xf numFmtId="0" fontId="21" fillId="0" borderId="0" xfId="18" applyFont="1" applyAlignment="1">
      <alignment vertical="center"/>
    </xf>
    <xf numFmtId="0" fontId="21" fillId="0" borderId="11" xfId="18" applyFont="1" applyBorder="1" applyAlignment="1">
      <alignment horizontal="center" vertical="center" wrapText="1"/>
    </xf>
    <xf numFmtId="0" fontId="21" fillId="0" borderId="2" xfId="18" applyFont="1" applyBorder="1" applyAlignment="1">
      <alignment horizontal="center" vertical="center" wrapText="1"/>
    </xf>
    <xf numFmtId="0" fontId="21" fillId="0" borderId="9" xfId="18" applyFont="1" applyBorder="1" applyAlignment="1">
      <alignment horizontal="center" vertical="center" wrapText="1"/>
    </xf>
    <xf numFmtId="0" fontId="21" fillId="0" borderId="3" xfId="18" applyFont="1" applyBorder="1" applyAlignment="1">
      <alignment horizontal="center" vertical="center" wrapText="1"/>
    </xf>
    <xf numFmtId="0" fontId="21" fillId="0" borderId="2" xfId="18" applyFont="1" applyBorder="1" applyAlignment="1">
      <alignment horizontal="center" vertical="center"/>
    </xf>
    <xf numFmtId="0" fontId="21" fillId="0" borderId="0" xfId="18" applyFont="1" applyBorder="1" applyAlignment="1">
      <alignment horizontal="center" vertical="center" wrapText="1"/>
    </xf>
    <xf numFmtId="0" fontId="21" fillId="0" borderId="10" xfId="18" applyFont="1" applyBorder="1" applyAlignment="1">
      <alignment horizontal="center" vertical="center" wrapText="1"/>
    </xf>
    <xf numFmtId="0" fontId="21" fillId="0" borderId="5" xfId="18" applyFont="1" applyBorder="1" applyAlignment="1">
      <alignment horizontal="center" vertical="center" wrapText="1"/>
    </xf>
    <xf numFmtId="0" fontId="21" fillId="0" borderId="10" xfId="18" applyFont="1" applyBorder="1" applyAlignment="1">
      <alignment vertical="center"/>
    </xf>
    <xf numFmtId="0" fontId="21" fillId="0" borderId="8" xfId="18" applyFont="1" applyBorder="1" applyAlignment="1">
      <alignment vertical="center"/>
    </xf>
    <xf numFmtId="0" fontId="21" fillId="0" borderId="0" xfId="18" applyFont="1" applyBorder="1" applyAlignment="1">
      <alignment vertical="center"/>
    </xf>
    <xf numFmtId="0" fontId="21" fillId="0" borderId="7" xfId="18" applyFont="1" applyBorder="1" applyAlignment="1">
      <alignment vertical="center"/>
    </xf>
    <xf numFmtId="0" fontId="21" fillId="0" borderId="7" xfId="18" applyFont="1" applyBorder="1" applyAlignment="1">
      <alignment horizontal="right" vertical="center"/>
    </xf>
    <xf numFmtId="0" fontId="21" fillId="0" borderId="8" xfId="18" applyFont="1" applyFill="1" applyBorder="1" applyAlignment="1">
      <alignment vertical="center"/>
    </xf>
    <xf numFmtId="0" fontId="21" fillId="0" borderId="8" xfId="18" applyFont="1" applyBorder="1" applyAlignment="1">
      <alignment horizontal="right" vertical="center"/>
    </xf>
    <xf numFmtId="0" fontId="21" fillId="0" borderId="8" xfId="18" applyFont="1" applyFill="1" applyBorder="1" applyAlignment="1">
      <alignment horizontal="right" vertical="center"/>
    </xf>
    <xf numFmtId="0" fontId="21" fillId="0" borderId="7" xfId="18" applyFont="1" applyFill="1" applyBorder="1" applyAlignment="1">
      <alignment vertical="center"/>
    </xf>
    <xf numFmtId="0" fontId="24" fillId="0" borderId="0" xfId="18" applyFont="1" applyBorder="1" applyAlignment="1">
      <alignment vertical="center" wrapText="1"/>
    </xf>
    <xf numFmtId="0" fontId="24" fillId="0" borderId="8" xfId="18" applyFont="1" applyBorder="1" applyAlignment="1">
      <alignment vertical="center"/>
    </xf>
    <xf numFmtId="0" fontId="21" fillId="0" borderId="11" xfId="6" applyFont="1" applyBorder="1" applyAlignment="1">
      <alignment horizontal="center" vertical="center"/>
    </xf>
    <xf numFmtId="0" fontId="21" fillId="0" borderId="2" xfId="6" applyFont="1" applyBorder="1" applyAlignment="1">
      <alignment horizontal="center" vertical="center"/>
    </xf>
    <xf numFmtId="0" fontId="18" fillId="0" borderId="10" xfId="6" applyFont="1" applyFill="1" applyBorder="1" applyAlignment="1">
      <alignment vertical="center"/>
    </xf>
    <xf numFmtId="0" fontId="18" fillId="0" borderId="5" xfId="6" applyFont="1" applyBorder="1" applyAlignment="1">
      <alignment vertical="center"/>
    </xf>
    <xf numFmtId="0" fontId="21" fillId="0" borderId="8" xfId="6" applyFont="1" applyBorder="1" applyAlignment="1">
      <alignment horizontal="right" vertical="center"/>
    </xf>
    <xf numFmtId="0" fontId="18" fillId="0" borderId="0" xfId="6" applyFont="1" applyAlignment="1">
      <alignment horizontal="left" vertical="center"/>
    </xf>
    <xf numFmtId="0" fontId="22" fillId="0" borderId="0" xfId="6" applyFont="1" applyAlignment="1">
      <alignment horizontal="left" vertical="center" wrapText="1"/>
    </xf>
    <xf numFmtId="0" fontId="22" fillId="0" borderId="0" xfId="6" applyFont="1" applyAlignment="1">
      <alignment horizontal="left" vertical="center" wrapText="1"/>
    </xf>
    <xf numFmtId="0" fontId="21" fillId="0" borderId="11" xfId="6" applyFont="1" applyFill="1" applyBorder="1" applyAlignment="1">
      <alignment horizontal="center" vertical="center" wrapText="1"/>
    </xf>
    <xf numFmtId="0" fontId="21" fillId="0" borderId="9" xfId="6" applyFont="1" applyBorder="1" applyAlignment="1">
      <alignment horizontal="center" vertical="center"/>
    </xf>
    <xf numFmtId="0" fontId="18" fillId="0" borderId="0" xfId="6" applyFont="1" applyFill="1" applyBorder="1" applyAlignment="1">
      <alignment vertical="center"/>
    </xf>
    <xf numFmtId="1" fontId="18" fillId="0" borderId="0" xfId="6" applyNumberFormat="1" applyFont="1" applyBorder="1" applyAlignment="1">
      <alignment vertical="center"/>
    </xf>
    <xf numFmtId="0" fontId="21" fillId="0" borderId="7" xfId="6" applyFont="1" applyFill="1" applyBorder="1" applyAlignment="1">
      <alignment horizontal="right" vertical="center"/>
    </xf>
    <xf numFmtId="0" fontId="21" fillId="0" borderId="3" xfId="6" applyFont="1" applyBorder="1" applyAlignment="1">
      <alignment horizontal="center" vertical="center"/>
    </xf>
    <xf numFmtId="0" fontId="24" fillId="0" borderId="8" xfId="6" applyFont="1" applyBorder="1" applyAlignment="1">
      <alignment vertical="center"/>
    </xf>
    <xf numFmtId="0" fontId="31" fillId="0" borderId="0" xfId="6" applyFont="1" applyAlignment="1">
      <alignment horizontal="right" vertical="center"/>
    </xf>
    <xf numFmtId="0" fontId="31" fillId="0" borderId="0" xfId="6" applyFont="1" applyAlignment="1">
      <alignment vertical="center"/>
    </xf>
    <xf numFmtId="0" fontId="22" fillId="0" borderId="0" xfId="6" applyFont="1" applyBorder="1" applyAlignment="1">
      <alignment horizontal="left" vertical="center" wrapText="1"/>
    </xf>
    <xf numFmtId="0" fontId="32" fillId="0" borderId="8" xfId="17" applyFont="1" applyBorder="1" applyAlignment="1" applyProtection="1">
      <alignment vertical="center"/>
    </xf>
    <xf numFmtId="1" fontId="21" fillId="0" borderId="6" xfId="17" applyNumberFormat="1" applyFont="1" applyBorder="1" applyAlignment="1">
      <alignment horizontal="right" vertical="center" wrapText="1"/>
    </xf>
    <xf numFmtId="1" fontId="21" fillId="0" borderId="8" xfId="17" applyNumberFormat="1" applyFont="1" applyBorder="1" applyAlignment="1">
      <alignment horizontal="right" vertical="center"/>
    </xf>
    <xf numFmtId="1" fontId="21" fillId="0" borderId="7" xfId="17" applyNumberFormat="1" applyFont="1" applyBorder="1" applyAlignment="1">
      <alignment horizontal="right" vertical="center"/>
    </xf>
    <xf numFmtId="0" fontId="21" fillId="0" borderId="14" xfId="6" applyFont="1" applyBorder="1" applyAlignment="1">
      <alignment horizontal="center" vertical="center" wrapText="1"/>
    </xf>
    <xf numFmtId="0" fontId="21" fillId="0" borderId="12" xfId="6" applyFont="1" applyBorder="1" applyAlignment="1">
      <alignment horizontal="center" vertical="center" wrapText="1"/>
    </xf>
    <xf numFmtId="164" fontId="18" fillId="0" borderId="4" xfId="3" applyFont="1" applyFill="1" applyBorder="1" applyAlignment="1" applyProtection="1">
      <alignment vertical="center" wrapText="1"/>
      <protection hidden="1"/>
    </xf>
    <xf numFmtId="0" fontId="18" fillId="0" borderId="5" xfId="6" applyFont="1" applyBorder="1" applyAlignment="1">
      <alignment horizontal="right" vertical="center"/>
    </xf>
    <xf numFmtId="0" fontId="21" fillId="0" borderId="6" xfId="6" applyFont="1" applyBorder="1" applyAlignment="1">
      <alignment horizontal="right" vertical="center"/>
    </xf>
    <xf numFmtId="164" fontId="24" fillId="0" borderId="6" xfId="5" applyFont="1" applyFill="1" applyBorder="1" applyAlignment="1" applyProtection="1">
      <alignment vertical="center" wrapText="1"/>
      <protection hidden="1"/>
    </xf>
    <xf numFmtId="0" fontId="31" fillId="0" borderId="6" xfId="6" applyFont="1" applyBorder="1" applyAlignment="1">
      <alignment vertical="center"/>
    </xf>
    <xf numFmtId="0" fontId="24" fillId="0" borderId="0" xfId="8" applyFont="1" applyFill="1" applyBorder="1" applyAlignment="1">
      <alignment horizontal="left" vertical="center" wrapText="1"/>
    </xf>
    <xf numFmtId="0" fontId="32" fillId="0" borderId="10" xfId="6" applyFont="1" applyBorder="1" applyAlignment="1">
      <alignment horizontal="center" vertical="center"/>
    </xf>
    <xf numFmtId="0" fontId="32" fillId="0" borderId="5" xfId="6" applyFont="1" applyBorder="1" applyAlignment="1">
      <alignment horizontal="center" vertical="center"/>
    </xf>
    <xf numFmtId="0" fontId="32" fillId="0" borderId="13" xfId="6" applyFont="1" applyBorder="1" applyAlignment="1">
      <alignment horizontal="center" vertical="center"/>
    </xf>
    <xf numFmtId="0" fontId="32" fillId="0" borderId="12" xfId="6" applyFont="1" applyBorder="1" applyAlignment="1">
      <alignment horizontal="center" vertical="center"/>
    </xf>
    <xf numFmtId="0" fontId="32" fillId="0" borderId="7" xfId="6" applyFont="1" applyBorder="1" applyAlignment="1">
      <alignment vertical="center"/>
    </xf>
    <xf numFmtId="0" fontId="37" fillId="0" borderId="7" xfId="6" applyFont="1" applyBorder="1" applyAlignment="1">
      <alignment vertical="center"/>
    </xf>
    <xf numFmtId="165" fontId="21" fillId="0" borderId="0" xfId="6" applyNumberFormat="1" applyFont="1" applyAlignment="1">
      <alignment vertical="center"/>
    </xf>
    <xf numFmtId="0" fontId="21" fillId="0" borderId="0" xfId="8" applyFont="1" applyFill="1" applyAlignment="1">
      <alignment vertical="center"/>
    </xf>
    <xf numFmtId="0" fontId="31" fillId="0" borderId="0" xfId="8" applyFont="1" applyFill="1" applyAlignment="1">
      <alignment vertical="center"/>
    </xf>
    <xf numFmtId="0" fontId="21" fillId="0" borderId="0" xfId="8" applyFont="1" applyFill="1" applyBorder="1" applyAlignment="1">
      <alignment vertical="center"/>
    </xf>
    <xf numFmtId="0" fontId="22" fillId="0" borderId="0" xfId="8" applyFont="1" applyFill="1" applyAlignment="1">
      <alignment vertical="center"/>
    </xf>
    <xf numFmtId="0" fontId="21" fillId="0" borderId="4" xfId="8" applyFont="1" applyFill="1" applyBorder="1" applyAlignment="1">
      <alignment horizontal="center" vertical="center" wrapText="1"/>
    </xf>
    <xf numFmtId="0" fontId="21" fillId="0" borderId="10" xfId="8" applyFont="1" applyFill="1" applyBorder="1" applyAlignment="1">
      <alignment horizontal="center" vertical="center" wrapText="1"/>
    </xf>
    <xf numFmtId="0" fontId="21" fillId="0" borderId="5" xfId="8" applyFont="1" applyFill="1" applyBorder="1" applyAlignment="1">
      <alignment horizontal="center" vertical="center" wrapText="1"/>
    </xf>
    <xf numFmtId="0" fontId="21" fillId="0" borderId="5" xfId="6" applyFont="1" applyFill="1" applyBorder="1" applyAlignment="1">
      <alignment horizontal="center" vertical="center"/>
    </xf>
    <xf numFmtId="0" fontId="21" fillId="0" borderId="14" xfId="8" applyFont="1" applyFill="1" applyBorder="1" applyAlignment="1">
      <alignment horizontal="center" vertical="center" wrapText="1"/>
    </xf>
    <xf numFmtId="0" fontId="21" fillId="0" borderId="13" xfId="8" applyFont="1" applyFill="1" applyBorder="1" applyAlignment="1">
      <alignment horizontal="center" vertical="center" wrapText="1"/>
    </xf>
    <xf numFmtId="0" fontId="21" fillId="0" borderId="12" xfId="8" applyFont="1" applyFill="1" applyBorder="1" applyAlignment="1">
      <alignment horizontal="center" vertical="center" wrapText="1"/>
    </xf>
    <xf numFmtId="0" fontId="21" fillId="0" borderId="12" xfId="6" applyFont="1" applyFill="1" applyBorder="1" applyAlignment="1">
      <alignment horizontal="center" vertical="center"/>
    </xf>
    <xf numFmtId="0" fontId="18" fillId="0" borderId="6" xfId="8" applyFont="1" applyFill="1" applyBorder="1" applyAlignment="1">
      <alignment vertical="center"/>
    </xf>
    <xf numFmtId="0" fontId="18" fillId="0" borderId="7" xfId="8" applyFont="1" applyFill="1" applyBorder="1" applyAlignment="1">
      <alignment vertical="center"/>
    </xf>
    <xf numFmtId="0" fontId="18" fillId="0" borderId="8" xfId="8" applyFont="1" applyFill="1" applyBorder="1" applyAlignment="1">
      <alignment vertical="center"/>
    </xf>
    <xf numFmtId="0" fontId="18" fillId="0" borderId="0" xfId="8" applyFont="1" applyFill="1" applyBorder="1" applyAlignment="1">
      <alignment vertical="center"/>
    </xf>
    <xf numFmtId="0" fontId="18" fillId="0" borderId="7" xfId="6" applyFont="1" applyFill="1" applyBorder="1" applyAlignment="1">
      <alignment horizontal="right" vertical="center"/>
    </xf>
    <xf numFmtId="0" fontId="31" fillId="0" borderId="7" xfId="8" applyFont="1" applyFill="1" applyBorder="1" applyAlignment="1">
      <alignment vertical="center"/>
    </xf>
    <xf numFmtId="0" fontId="21" fillId="0" borderId="8" xfId="8" applyFont="1" applyFill="1" applyBorder="1" applyAlignment="1">
      <alignment vertical="center"/>
    </xf>
    <xf numFmtId="0" fontId="31" fillId="0" borderId="0" xfId="8" applyFont="1" applyFill="1" applyBorder="1" applyAlignment="1">
      <alignment vertical="center"/>
    </xf>
    <xf numFmtId="0" fontId="21" fillId="0" borderId="7" xfId="6" applyFont="1" applyFill="1" applyBorder="1" applyAlignment="1">
      <alignment horizontal="left" vertical="center"/>
    </xf>
    <xf numFmtId="1" fontId="21" fillId="0" borderId="7" xfId="8" applyNumberFormat="1" applyFont="1" applyFill="1" applyBorder="1" applyAlignment="1">
      <alignment vertical="center"/>
    </xf>
    <xf numFmtId="1" fontId="21" fillId="0" borderId="8" xfId="8" applyNumberFormat="1" applyFont="1" applyFill="1" applyBorder="1" applyAlignment="1">
      <alignment vertical="center"/>
    </xf>
    <xf numFmtId="1" fontId="21" fillId="0" borderId="0" xfId="8" applyNumberFormat="1" applyFont="1" applyFill="1" applyBorder="1" applyAlignment="1">
      <alignment vertical="center"/>
    </xf>
    <xf numFmtId="0" fontId="24" fillId="0" borderId="0" xfId="8" applyFont="1" applyFill="1" applyAlignment="1">
      <alignment vertical="center"/>
    </xf>
    <xf numFmtId="0" fontId="24" fillId="0" borderId="0" xfId="8" applyFont="1" applyFill="1" applyBorder="1" applyAlignment="1">
      <alignment vertical="center"/>
    </xf>
    <xf numFmtId="0" fontId="38" fillId="0" borderId="0" xfId="8" applyFont="1" applyFill="1" applyAlignment="1">
      <alignment vertical="center"/>
    </xf>
    <xf numFmtId="0" fontId="39" fillId="0" borderId="0" xfId="0" applyFont="1" applyAlignment="1">
      <alignment vertical="center"/>
    </xf>
    <xf numFmtId="0" fontId="18" fillId="0" borderId="0" xfId="6" applyFont="1" applyAlignment="1">
      <alignment horizontal="right" vertical="center"/>
    </xf>
    <xf numFmtId="0" fontId="21" fillId="0" borderId="0" xfId="6" applyFont="1" applyBorder="1" applyAlignment="1">
      <alignment vertical="center" wrapText="1"/>
    </xf>
    <xf numFmtId="0" fontId="21" fillId="0" borderId="8" xfId="6" applyFont="1" applyBorder="1" applyAlignment="1">
      <alignment horizontal="center" vertical="center" wrapText="1"/>
    </xf>
    <xf numFmtId="0" fontId="21" fillId="0" borderId="7" xfId="6" applyFont="1" applyBorder="1" applyAlignment="1">
      <alignment horizontal="center" vertical="center" wrapText="1"/>
    </xf>
    <xf numFmtId="0" fontId="21" fillId="0" borderId="4" xfId="6" applyFont="1" applyBorder="1" applyAlignment="1">
      <alignment horizontal="right" vertical="center"/>
    </xf>
    <xf numFmtId="0" fontId="21" fillId="0" borderId="10" xfId="6" applyFont="1" applyBorder="1" applyAlignment="1">
      <alignment horizontal="right" vertical="center"/>
    </xf>
    <xf numFmtId="49" fontId="18" fillId="0" borderId="0" xfId="6" applyNumberFormat="1" applyFont="1" applyBorder="1" applyAlignment="1">
      <alignment vertical="center"/>
    </xf>
    <xf numFmtId="0" fontId="40" fillId="0" borderId="0" xfId="12" applyFont="1" applyAlignment="1">
      <alignment vertical="center"/>
    </xf>
    <xf numFmtId="0" fontId="40" fillId="0" borderId="7" xfId="12" applyFont="1" applyBorder="1" applyAlignment="1">
      <alignment vertical="center"/>
    </xf>
    <xf numFmtId="0" fontId="40" fillId="0" borderId="8" xfId="12" applyFont="1" applyBorder="1" applyAlignment="1">
      <alignment vertical="center"/>
    </xf>
    <xf numFmtId="0" fontId="40" fillId="0" borderId="0" xfId="12" applyFont="1" applyBorder="1" applyAlignment="1">
      <alignment vertical="center"/>
    </xf>
    <xf numFmtId="0" fontId="18" fillId="0" borderId="6" xfId="6" applyFont="1" applyBorder="1" applyAlignment="1">
      <alignment horizontal="right" vertical="center"/>
    </xf>
    <xf numFmtId="0" fontId="41" fillId="0" borderId="0" xfId="12" applyFont="1" applyAlignment="1">
      <alignment vertical="center"/>
    </xf>
    <xf numFmtId="0" fontId="41" fillId="0" borderId="7" xfId="12" applyFont="1" applyBorder="1" applyAlignment="1">
      <alignment vertical="center"/>
    </xf>
    <xf numFmtId="0" fontId="41" fillId="0" borderId="8" xfId="12" applyFont="1" applyBorder="1" applyAlignment="1">
      <alignment vertical="center"/>
    </xf>
    <xf numFmtId="0" fontId="41" fillId="0" borderId="0" xfId="12" applyFont="1" applyBorder="1" applyAlignment="1">
      <alignment vertical="center"/>
    </xf>
    <xf numFmtId="49" fontId="21" fillId="0" borderId="0" xfId="6" applyNumberFormat="1" applyFont="1" applyFill="1" applyBorder="1" applyAlignment="1">
      <alignment vertical="center"/>
    </xf>
    <xf numFmtId="0" fontId="37" fillId="0" borderId="6" xfId="15" applyFont="1" applyBorder="1" applyAlignment="1">
      <alignment horizontal="right" vertical="center"/>
    </xf>
    <xf numFmtId="0" fontId="21" fillId="0" borderId="0" xfId="12" applyFont="1" applyAlignment="1">
      <alignment vertical="center"/>
    </xf>
    <xf numFmtId="0" fontId="21" fillId="0" borderId="7" xfId="12" applyFont="1" applyBorder="1" applyAlignment="1">
      <alignment vertical="center"/>
    </xf>
    <xf numFmtId="0" fontId="32" fillId="0" borderId="8" xfId="15" applyFont="1" applyBorder="1" applyAlignment="1">
      <alignment horizontal="right" vertical="center"/>
    </xf>
    <xf numFmtId="0" fontId="21" fillId="0" borderId="7" xfId="12" applyFont="1" applyBorder="1" applyAlignment="1">
      <alignment horizontal="right" vertical="center"/>
    </xf>
    <xf numFmtId="0" fontId="21" fillId="0" borderId="8" xfId="12" applyFont="1" applyBorder="1" applyAlignment="1">
      <alignment horizontal="right" vertical="center"/>
    </xf>
    <xf numFmtId="0" fontId="32" fillId="0" borderId="0" xfId="15" applyFont="1" applyBorder="1" applyAlignment="1">
      <alignment horizontal="right" vertical="center"/>
    </xf>
    <xf numFmtId="0" fontId="40" fillId="0" borderId="6" xfId="11" applyFont="1" applyBorder="1" applyAlignment="1">
      <alignment horizontal="left" vertical="center" wrapText="1"/>
    </xf>
    <xf numFmtId="0" fontId="21" fillId="0" borderId="8" xfId="12" applyFont="1" applyBorder="1" applyAlignment="1">
      <alignment vertical="center"/>
    </xf>
    <xf numFmtId="0" fontId="21" fillId="0" borderId="0" xfId="12" applyFont="1" applyBorder="1" applyAlignment="1">
      <alignment vertical="center"/>
    </xf>
    <xf numFmtId="49" fontId="21" fillId="0" borderId="0" xfId="6" applyNumberFormat="1" applyFont="1" applyBorder="1" applyAlignment="1">
      <alignment vertical="center"/>
    </xf>
    <xf numFmtId="0" fontId="21" fillId="0" borderId="0" xfId="10" applyFont="1" applyFill="1" applyBorder="1" applyAlignment="1">
      <alignment vertical="center" wrapText="1"/>
    </xf>
    <xf numFmtId="49" fontId="24" fillId="0" borderId="0" xfId="6" applyNumberFormat="1" applyFont="1" applyBorder="1" applyAlignment="1">
      <alignment vertical="center"/>
    </xf>
    <xf numFmtId="0" fontId="40" fillId="0" borderId="0" xfId="11" applyFont="1" applyBorder="1" applyAlignment="1">
      <alignment horizontal="left" vertical="center" wrapText="1"/>
    </xf>
    <xf numFmtId="49" fontId="24" fillId="0" borderId="0" xfId="6" applyNumberFormat="1" applyFont="1" applyAlignment="1">
      <alignment vertical="center"/>
    </xf>
    <xf numFmtId="0" fontId="21" fillId="0" borderId="2" xfId="6" applyFont="1" applyFill="1" applyBorder="1" applyAlignment="1">
      <alignment horizontal="center" vertical="center"/>
    </xf>
    <xf numFmtId="0" fontId="21" fillId="0" borderId="3" xfId="6" applyFont="1" applyFill="1" applyBorder="1" applyAlignment="1">
      <alignment horizontal="center" vertical="center"/>
    </xf>
    <xf numFmtId="0" fontId="21" fillId="0" borderId="9" xfId="6" applyFont="1" applyBorder="1" applyAlignment="1">
      <alignment horizontal="center" vertical="center" wrapText="1"/>
    </xf>
    <xf numFmtId="0" fontId="18" fillId="0" borderId="8" xfId="6" applyNumberFormat="1" applyFont="1" applyFill="1" applyBorder="1" applyAlignment="1">
      <alignment horizontal="right" vertical="center"/>
    </xf>
    <xf numFmtId="0" fontId="21" fillId="0" borderId="6" xfId="10" applyFont="1" applyFill="1" applyBorder="1" applyAlignment="1">
      <alignment vertical="center" wrapText="1"/>
    </xf>
    <xf numFmtId="49" fontId="21" fillId="0" borderId="6" xfId="6" applyNumberFormat="1" applyFont="1" applyFill="1" applyBorder="1" applyAlignment="1">
      <alignment vertical="center"/>
    </xf>
    <xf numFmtId="49" fontId="21" fillId="0" borderId="6" xfId="6" applyNumberFormat="1" applyFont="1" applyBorder="1" applyAlignment="1">
      <alignment vertical="center"/>
    </xf>
    <xf numFmtId="0" fontId="24" fillId="0" borderId="6" xfId="6" applyFont="1" applyFill="1" applyBorder="1" applyAlignment="1">
      <alignment vertical="center"/>
    </xf>
    <xf numFmtId="0" fontId="37" fillId="0" borderId="0" xfId="6" applyFont="1" applyBorder="1" applyAlignment="1">
      <alignment horizontal="center" vertical="center" wrapText="1"/>
    </xf>
    <xf numFmtId="0" fontId="18" fillId="0" borderId="0" xfId="6" applyFont="1" applyBorder="1" applyAlignment="1">
      <alignment horizontal="center" vertical="center"/>
    </xf>
    <xf numFmtId="0" fontId="18" fillId="0" borderId="0" xfId="6" applyFont="1" applyFill="1" applyAlignment="1">
      <alignment horizontal="right" vertical="center"/>
    </xf>
    <xf numFmtId="0" fontId="21" fillId="0" borderId="8" xfId="6" applyFont="1" applyFill="1" applyBorder="1" applyAlignment="1">
      <alignment horizontal="right" vertical="center"/>
    </xf>
    <xf numFmtId="0" fontId="43" fillId="0" borderId="0" xfId="6" applyFont="1" applyAlignment="1">
      <alignment vertical="center"/>
    </xf>
    <xf numFmtId="0" fontId="31" fillId="0" borderId="0" xfId="6" applyFont="1" applyFill="1" applyAlignment="1">
      <alignment vertical="center"/>
    </xf>
    <xf numFmtId="0" fontId="43" fillId="0" borderId="0" xfId="6" applyFont="1" applyFill="1" applyAlignment="1">
      <alignment vertical="center"/>
    </xf>
    <xf numFmtId="0" fontId="37" fillId="0" borderId="10" xfId="6" applyFont="1" applyBorder="1" applyAlignment="1">
      <alignment vertical="center"/>
    </xf>
    <xf numFmtId="0" fontId="32" fillId="0" borderId="8" xfId="6" applyFont="1" applyBorder="1" applyAlignment="1">
      <alignment vertical="center"/>
    </xf>
    <xf numFmtId="0" fontId="24" fillId="0" borderId="0" xfId="6" applyFont="1" applyFill="1" applyAlignment="1">
      <alignment horizontal="left" vertical="center"/>
    </xf>
    <xf numFmtId="0" fontId="44" fillId="0" borderId="0" xfId="6" applyFont="1" applyAlignment="1">
      <alignment vertical="center"/>
    </xf>
    <xf numFmtId="0" fontId="21" fillId="0" borderId="2" xfId="6" applyFont="1" applyFill="1" applyBorder="1" applyAlignment="1">
      <alignment horizontal="center" vertical="center" wrapText="1"/>
    </xf>
    <xf numFmtId="0" fontId="21" fillId="0" borderId="3" xfId="6" applyFont="1" applyFill="1" applyBorder="1" applyAlignment="1">
      <alignment horizontal="center" vertical="center" wrapText="1"/>
    </xf>
    <xf numFmtId="0" fontId="21" fillId="0" borderId="11" xfId="6" applyFont="1" applyFill="1" applyBorder="1" applyAlignment="1">
      <alignment horizontal="center" vertical="center" wrapText="1"/>
    </xf>
    <xf numFmtId="0" fontId="21" fillId="0" borderId="13" xfId="6" applyFont="1" applyBorder="1" applyAlignment="1">
      <alignment horizontal="center" vertical="center"/>
    </xf>
    <xf numFmtId="0" fontId="18" fillId="0" borderId="4" xfId="6" applyFont="1" applyBorder="1" applyAlignment="1">
      <alignment horizontal="left" vertical="center" wrapText="1"/>
    </xf>
    <xf numFmtId="0" fontId="18" fillId="0" borderId="10" xfId="6" applyFont="1" applyFill="1" applyBorder="1" applyAlignment="1">
      <alignment horizontal="right" vertical="center" wrapText="1"/>
    </xf>
    <xf numFmtId="0" fontId="31" fillId="0" borderId="8" xfId="6" applyFont="1" applyFill="1" applyBorder="1" applyAlignment="1">
      <alignment horizontal="right" vertical="center"/>
    </xf>
    <xf numFmtId="0" fontId="31" fillId="0" borderId="0" xfId="6" applyFont="1" applyBorder="1" applyAlignment="1">
      <alignment horizontal="right" vertical="center"/>
    </xf>
    <xf numFmtId="0" fontId="21" fillId="0" borderId="7" xfId="10" applyNumberFormat="1" applyFont="1" applyFill="1" applyBorder="1" applyAlignment="1">
      <alignment horizontal="right" vertical="center" wrapText="1"/>
    </xf>
    <xf numFmtId="0" fontId="21" fillId="0" borderId="8" xfId="10" applyNumberFormat="1" applyFont="1" applyFill="1" applyBorder="1" applyAlignment="1">
      <alignment horizontal="right" vertical="center" wrapText="1"/>
    </xf>
    <xf numFmtId="0" fontId="21" fillId="0" borderId="8" xfId="6" quotePrefix="1" applyFont="1" applyFill="1" applyBorder="1" applyAlignment="1">
      <alignment horizontal="right" vertical="center"/>
    </xf>
    <xf numFmtId="0" fontId="24" fillId="0" borderId="6" xfId="10" applyFont="1" applyFill="1" applyBorder="1" applyAlignment="1">
      <alignment vertical="center" wrapText="1"/>
    </xf>
    <xf numFmtId="0" fontId="34" fillId="0" borderId="0" xfId="10" applyNumberFormat="1" applyFont="1" applyFill="1" applyBorder="1" applyAlignment="1">
      <alignment horizontal="left" vertical="center" wrapText="1"/>
    </xf>
    <xf numFmtId="0" fontId="24" fillId="0" borderId="0" xfId="10" applyFont="1" applyFill="1" applyBorder="1" applyAlignment="1">
      <alignment vertical="center"/>
    </xf>
    <xf numFmtId="164" fontId="21" fillId="0" borderId="6" xfId="3" applyFont="1" applyFill="1" applyBorder="1" applyAlignment="1" applyProtection="1">
      <alignment vertical="center" wrapText="1"/>
      <protection hidden="1"/>
    </xf>
    <xf numFmtId="0" fontId="22" fillId="0" borderId="1" xfId="6" applyFont="1" applyBorder="1" applyAlignment="1">
      <alignment vertical="center"/>
    </xf>
    <xf numFmtId="0" fontId="24" fillId="0" borderId="0" xfId="10" applyFont="1" applyFill="1" applyBorder="1" applyAlignment="1">
      <alignment horizontal="left" vertical="center" wrapText="1"/>
    </xf>
    <xf numFmtId="0" fontId="24" fillId="0" borderId="0" xfId="10" applyFont="1" applyFill="1" applyBorder="1" applyAlignment="1">
      <alignment horizontal="left" vertical="center"/>
    </xf>
    <xf numFmtId="0" fontId="32" fillId="0" borderId="0" xfId="0" applyFont="1" applyAlignment="1">
      <alignment vertical="center"/>
    </xf>
    <xf numFmtId="0" fontId="37" fillId="0" borderId="0" xfId="0" applyFont="1" applyAlignment="1">
      <alignment vertical="center" wrapText="1"/>
    </xf>
    <xf numFmtId="0" fontId="42" fillId="0" borderId="0" xfId="0" applyFont="1" applyAlignment="1">
      <alignment vertical="center" wrapText="1"/>
    </xf>
    <xf numFmtId="0" fontId="22" fillId="0" borderId="0" xfId="0" applyFont="1" applyAlignment="1">
      <alignment vertical="center" wrapText="1"/>
    </xf>
    <xf numFmtId="0" fontId="32" fillId="0" borderId="0" xfId="0" applyFont="1" applyBorder="1" applyAlignment="1">
      <alignment vertical="center"/>
    </xf>
    <xf numFmtId="0" fontId="32" fillId="0" borderId="11" xfId="0" applyFont="1" applyBorder="1" applyAlignment="1">
      <alignment horizontal="center" vertical="center" wrapText="1"/>
    </xf>
    <xf numFmtId="0" fontId="32" fillId="0" borderId="10"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center" vertical="center" wrapText="1"/>
    </xf>
    <xf numFmtId="0" fontId="32" fillId="0" borderId="13" xfId="0" applyFont="1" applyBorder="1" applyAlignment="1">
      <alignment horizontal="center" vertical="center"/>
    </xf>
    <xf numFmtId="0" fontId="32" fillId="0" borderId="9" xfId="0" applyFont="1" applyBorder="1" applyAlignment="1">
      <alignment horizontal="center" vertical="center" wrapText="1"/>
    </xf>
    <xf numFmtId="0" fontId="32" fillId="0" borderId="2"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6" xfId="0" applyFont="1" applyBorder="1" applyAlignment="1">
      <alignment vertical="center"/>
    </xf>
    <xf numFmtId="0" fontId="18" fillId="0" borderId="8" xfId="0" applyFont="1" applyBorder="1" applyAlignment="1">
      <alignment vertical="center"/>
    </xf>
    <xf numFmtId="0" fontId="37" fillId="0" borderId="8" xfId="0" applyFont="1" applyBorder="1" applyAlignment="1">
      <alignment vertical="center"/>
    </xf>
    <xf numFmtId="0" fontId="37" fillId="0" borderId="0" xfId="0" applyFont="1" applyAlignment="1">
      <alignment vertical="center"/>
    </xf>
    <xf numFmtId="164" fontId="18" fillId="0" borderId="0" xfId="3" applyFont="1" applyFill="1" applyBorder="1" applyAlignment="1" applyProtection="1">
      <alignment vertical="center" wrapText="1"/>
      <protection hidden="1"/>
    </xf>
    <xf numFmtId="0" fontId="42" fillId="0" borderId="6" xfId="0" applyFont="1" applyBorder="1" applyAlignment="1">
      <alignment vertical="center"/>
    </xf>
    <xf numFmtId="0" fontId="21" fillId="0" borderId="8" xfId="0" applyFont="1" applyBorder="1" applyAlignment="1">
      <alignment vertical="center"/>
    </xf>
    <xf numFmtId="0" fontId="31" fillId="0" borderId="8" xfId="0" applyFont="1" applyBorder="1" applyAlignment="1">
      <alignment vertical="center"/>
    </xf>
    <xf numFmtId="0" fontId="32" fillId="0" borderId="8" xfId="0" applyFont="1" applyBorder="1" applyAlignment="1">
      <alignment vertical="center"/>
    </xf>
    <xf numFmtId="0" fontId="21" fillId="0" borderId="8" xfId="0" applyFont="1" applyBorder="1" applyAlignment="1">
      <alignment horizontal="right" vertical="center"/>
    </xf>
    <xf numFmtId="0" fontId="32" fillId="0" borderId="8" xfId="0" applyFont="1" applyBorder="1" applyAlignment="1">
      <alignment horizontal="right" vertical="center"/>
    </xf>
    <xf numFmtId="0" fontId="32" fillId="0" borderId="0" xfId="0" applyFont="1" applyAlignment="1">
      <alignment horizontal="right" vertical="center"/>
    </xf>
    <xf numFmtId="0" fontId="18" fillId="0" borderId="6" xfId="0" applyFont="1" applyBorder="1" applyAlignment="1" applyProtection="1">
      <alignment vertical="center" wrapText="1"/>
      <protection hidden="1"/>
    </xf>
    <xf numFmtId="0" fontId="22" fillId="0" borderId="6" xfId="0" applyFont="1" applyBorder="1" applyAlignment="1" applyProtection="1">
      <alignment vertical="center" wrapText="1"/>
      <protection hidden="1"/>
    </xf>
    <xf numFmtId="164" fontId="21" fillId="0" borderId="8" xfId="0" applyNumberFormat="1" applyFont="1" applyBorder="1" applyAlignment="1">
      <alignment vertical="center"/>
    </xf>
    <xf numFmtId="0" fontId="21" fillId="0" borderId="6" xfId="0" applyFont="1" applyFill="1" applyBorder="1" applyAlignment="1" applyProtection="1">
      <alignment vertical="center" wrapText="1"/>
      <protection hidden="1"/>
    </xf>
    <xf numFmtId="164" fontId="21" fillId="0" borderId="8" xfId="3" applyFont="1" applyFill="1" applyBorder="1" applyAlignment="1" applyProtection="1">
      <alignment vertical="center" wrapText="1"/>
      <protection hidden="1"/>
    </xf>
    <xf numFmtId="0" fontId="32" fillId="0" borderId="8" xfId="0" applyFont="1" applyFill="1" applyBorder="1" applyAlignment="1">
      <alignment vertical="center"/>
    </xf>
    <xf numFmtId="0" fontId="32" fillId="0" borderId="0" xfId="0" applyFont="1" applyFill="1" applyBorder="1" applyAlignment="1">
      <alignment vertical="center"/>
    </xf>
    <xf numFmtId="0" fontId="24" fillId="0" borderId="6" xfId="0" applyFont="1" applyFill="1" applyBorder="1" applyAlignment="1" applyProtection="1">
      <alignment vertical="center" wrapText="1"/>
      <protection hidden="1"/>
    </xf>
    <xf numFmtId="164" fontId="21" fillId="0" borderId="8" xfId="3" applyFont="1" applyFill="1" applyBorder="1" applyAlignment="1" applyProtection="1">
      <alignment horizontal="right" vertical="center" wrapText="1"/>
      <protection hidden="1"/>
    </xf>
    <xf numFmtId="0" fontId="24" fillId="0" borderId="6" xfId="0" applyFont="1" applyFill="1" applyBorder="1" applyAlignment="1" applyProtection="1">
      <alignment horizontal="left" vertical="center" wrapText="1"/>
      <protection hidden="1"/>
    </xf>
    <xf numFmtId="164" fontId="24" fillId="0" borderId="6" xfId="3" applyFont="1" applyFill="1" applyBorder="1" applyAlignment="1" applyProtection="1">
      <alignment vertical="center" wrapText="1"/>
      <protection hidden="1"/>
    </xf>
    <xf numFmtId="0" fontId="37" fillId="0" borderId="8" xfId="0" applyFont="1" applyBorder="1" applyAlignment="1">
      <alignment horizontal="right" vertical="center"/>
    </xf>
    <xf numFmtId="0" fontId="37" fillId="0" borderId="0" xfId="0" applyFont="1" applyBorder="1" applyAlignment="1">
      <alignment horizontal="right" vertical="center"/>
    </xf>
    <xf numFmtId="0" fontId="21" fillId="0" borderId="0" xfId="0" applyFont="1" applyBorder="1" applyAlignment="1">
      <alignment vertical="center"/>
    </xf>
    <xf numFmtId="0" fontId="18" fillId="0" borderId="0" xfId="6" applyFont="1" applyAlignment="1">
      <alignment horizontal="center" vertical="center" wrapText="1"/>
    </xf>
    <xf numFmtId="164" fontId="18" fillId="0" borderId="8" xfId="0" applyNumberFormat="1" applyFont="1" applyBorder="1" applyAlignment="1">
      <alignment horizontal="right" vertical="center" wrapText="1"/>
    </xf>
    <xf numFmtId="0" fontId="18" fillId="0" borderId="8" xfId="0" applyFont="1" applyBorder="1" applyAlignment="1">
      <alignment horizontal="right" vertical="center"/>
    </xf>
    <xf numFmtId="0" fontId="48" fillId="0" borderId="0" xfId="0" applyFont="1" applyAlignment="1">
      <alignment horizontal="left" vertical="center" wrapText="1"/>
    </xf>
    <xf numFmtId="0" fontId="37" fillId="0" borderId="0" xfId="0" applyFont="1" applyAlignment="1">
      <alignment horizontal="left" vertical="center" wrapText="1"/>
    </xf>
    <xf numFmtId="0" fontId="42" fillId="0" borderId="0" xfId="0" applyFont="1" applyAlignment="1">
      <alignment horizontal="left" vertical="center" wrapText="1"/>
    </xf>
    <xf numFmtId="0" fontId="29" fillId="0" borderId="0" xfId="0" applyFont="1" applyAlignment="1">
      <alignment horizontal="left" vertical="center" wrapText="1"/>
    </xf>
    <xf numFmtId="0" fontId="32" fillId="0" borderId="9" xfId="0" applyFont="1" applyBorder="1" applyAlignment="1">
      <alignment horizontal="center" vertical="center"/>
    </xf>
    <xf numFmtId="0" fontId="37" fillId="0" borderId="4" xfId="0" applyFont="1" applyBorder="1" applyAlignment="1">
      <alignment vertical="center"/>
    </xf>
    <xf numFmtId="0" fontId="18" fillId="0" borderId="10" xfId="0" applyFont="1" applyBorder="1" applyAlignment="1">
      <alignment vertical="center"/>
    </xf>
    <xf numFmtId="0" fontId="18" fillId="0" borderId="5" xfId="0" applyFont="1" applyBorder="1" applyAlignment="1">
      <alignment vertical="center"/>
    </xf>
    <xf numFmtId="0" fontId="18" fillId="0" borderId="7" xfId="0" applyFont="1" applyBorder="1" applyAlignment="1">
      <alignment vertical="center"/>
    </xf>
    <xf numFmtId="0" fontId="32" fillId="0" borderId="6" xfId="0" applyFont="1" applyBorder="1" applyAlignment="1">
      <alignment vertical="center" wrapText="1"/>
    </xf>
    <xf numFmtId="0" fontId="31" fillId="0" borderId="7" xfId="0" applyFont="1" applyBorder="1" applyAlignment="1">
      <alignment vertical="center"/>
    </xf>
    <xf numFmtId="0" fontId="21" fillId="0" borderId="7" xfId="0" applyFont="1" applyBorder="1" applyAlignment="1">
      <alignment vertical="center"/>
    </xf>
    <xf numFmtId="164" fontId="21" fillId="0" borderId="7" xfId="3" applyFont="1" applyFill="1" applyBorder="1" applyAlignment="1" applyProtection="1">
      <alignment vertical="center" wrapText="1"/>
      <protection hidden="1"/>
    </xf>
    <xf numFmtId="0" fontId="21" fillId="0" borderId="6" xfId="0" applyFont="1" applyBorder="1" applyAlignment="1" applyProtection="1">
      <alignment vertical="center" wrapText="1"/>
      <protection hidden="1"/>
    </xf>
    <xf numFmtId="164" fontId="18" fillId="0" borderId="6" xfId="3" applyFont="1" applyFill="1" applyBorder="1" applyAlignment="1" applyProtection="1">
      <alignment vertical="center" wrapText="1"/>
      <protection hidden="1"/>
    </xf>
    <xf numFmtId="0" fontId="32" fillId="0" borderId="0" xfId="0" applyFont="1" applyBorder="1" applyAlignment="1">
      <alignment vertical="center" wrapText="1"/>
    </xf>
    <xf numFmtId="0" fontId="32" fillId="0" borderId="0" xfId="0" applyFont="1" applyAlignment="1">
      <alignment vertical="center" wrapText="1"/>
    </xf>
    <xf numFmtId="0" fontId="32" fillId="0" borderId="0" xfId="0" applyFont="1" applyAlignment="1">
      <alignment horizontal="left"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18" fillId="0" borderId="10" xfId="0" applyFont="1" applyFill="1" applyBorder="1" applyAlignment="1">
      <alignment vertical="center"/>
    </xf>
    <xf numFmtId="0" fontId="18" fillId="0" borderId="5" xfId="0" applyFont="1" applyFill="1" applyBorder="1" applyAlignment="1">
      <alignment vertical="center"/>
    </xf>
    <xf numFmtId="0" fontId="32" fillId="0" borderId="0" xfId="0" applyFont="1" applyBorder="1" applyAlignment="1">
      <alignment horizontal="right" vertical="center"/>
    </xf>
    <xf numFmtId="0" fontId="18" fillId="0" borderId="8" xfId="0" applyFont="1" applyFill="1" applyBorder="1" applyAlignment="1">
      <alignment vertical="center"/>
    </xf>
    <xf numFmtId="0" fontId="18" fillId="0" borderId="7" xfId="0" applyFont="1" applyFill="1" applyBorder="1" applyAlignment="1">
      <alignment vertical="center"/>
    </xf>
    <xf numFmtId="0" fontId="18" fillId="0" borderId="7" xfId="0" applyFont="1" applyBorder="1" applyAlignment="1">
      <alignment horizontal="right" vertical="center"/>
    </xf>
    <xf numFmtId="164" fontId="32" fillId="0" borderId="0" xfId="0" applyNumberFormat="1" applyFont="1" applyAlignment="1">
      <alignment vertical="center"/>
    </xf>
    <xf numFmtId="0" fontId="18" fillId="0" borderId="8" xfId="6" applyFont="1" applyBorder="1" applyAlignment="1">
      <alignment vertical="center" wrapText="1"/>
    </xf>
    <xf numFmtId="0" fontId="18" fillId="0" borderId="0" xfId="6" applyFont="1" applyBorder="1" applyAlignment="1">
      <alignment vertical="center" wrapText="1"/>
    </xf>
    <xf numFmtId="0" fontId="31" fillId="0" borderId="6" xfId="6" applyFont="1" applyBorder="1" applyAlignment="1">
      <alignment horizontal="right" vertical="center" wrapText="1"/>
    </xf>
    <xf numFmtId="0" fontId="31" fillId="0" borderId="8" xfId="6" applyFont="1" applyBorder="1" applyAlignment="1">
      <alignment horizontal="right" vertical="center" wrapText="1"/>
    </xf>
    <xf numFmtId="0" fontId="31" fillId="0" borderId="0" xfId="6" applyFont="1" applyBorder="1" applyAlignment="1">
      <alignment horizontal="right" vertical="center" wrapText="1"/>
    </xf>
    <xf numFmtId="0" fontId="18" fillId="0" borderId="6" xfId="6" applyFont="1" applyBorder="1" applyAlignment="1">
      <alignment horizontal="right" vertical="center" wrapText="1"/>
    </xf>
    <xf numFmtId="0" fontId="18" fillId="0" borderId="8" xfId="6" applyFont="1" applyBorder="1" applyAlignment="1">
      <alignment horizontal="right" vertical="center" wrapText="1"/>
    </xf>
    <xf numFmtId="0" fontId="37" fillId="0" borderId="0" xfId="0" applyFont="1" applyBorder="1" applyAlignment="1">
      <alignment vertical="center"/>
    </xf>
    <xf numFmtId="0" fontId="24" fillId="0" borderId="0" xfId="6" applyFont="1" applyAlignment="1">
      <alignment horizontal="left" vertical="center"/>
    </xf>
    <xf numFmtId="0" fontId="21" fillId="0" borderId="1" xfId="6" applyFont="1" applyBorder="1" applyAlignment="1">
      <alignment horizontal="center" vertical="center" wrapText="1"/>
    </xf>
    <xf numFmtId="4" fontId="18" fillId="0" borderId="0" xfId="6" applyNumberFormat="1" applyFont="1" applyAlignment="1">
      <alignment vertical="center"/>
    </xf>
    <xf numFmtId="49" fontId="18" fillId="0" borderId="0" xfId="6" applyNumberFormat="1" applyFont="1" applyAlignment="1">
      <alignment vertical="center"/>
    </xf>
    <xf numFmtId="0" fontId="18" fillId="0" borderId="0" xfId="6" applyFont="1" applyBorder="1" applyAlignment="1">
      <alignment horizontal="left" vertical="center"/>
    </xf>
    <xf numFmtId="0" fontId="21" fillId="0" borderId="2" xfId="6" applyFont="1" applyBorder="1" applyAlignment="1">
      <alignment horizontal="centerContinuous" vertical="center"/>
    </xf>
    <xf numFmtId="0" fontId="21" fillId="0" borderId="5" xfId="6" applyFont="1" applyBorder="1" applyAlignment="1">
      <alignment horizontal="center" vertical="center" wrapText="1"/>
    </xf>
    <xf numFmtId="0" fontId="21" fillId="0" borderId="10" xfId="6" applyFont="1" applyBorder="1" applyAlignment="1">
      <alignment horizontal="center" vertical="center" wrapText="1"/>
    </xf>
    <xf numFmtId="0" fontId="32" fillId="0" borderId="7" xfId="0" applyFont="1" applyBorder="1" applyAlignment="1">
      <alignment vertical="center"/>
    </xf>
    <xf numFmtId="0" fontId="32" fillId="0" borderId="7" xfId="0" applyFont="1" applyBorder="1" applyAlignment="1">
      <alignment horizontal="right" vertical="center"/>
    </xf>
    <xf numFmtId="0" fontId="37" fillId="0" borderId="7" xfId="0" applyFont="1" applyBorder="1" applyAlignment="1">
      <alignment horizontal="right" vertical="center"/>
    </xf>
    <xf numFmtId="0" fontId="31" fillId="0" borderId="6" xfId="6" applyFont="1" applyFill="1" applyBorder="1" applyAlignment="1">
      <alignment vertical="center"/>
    </xf>
    <xf numFmtId="0" fontId="18" fillId="0" borderId="1" xfId="6" applyFont="1" applyBorder="1" applyAlignment="1">
      <alignment vertical="center"/>
    </xf>
    <xf numFmtId="0" fontId="21" fillId="0" borderId="5" xfId="6" applyFont="1" applyBorder="1" applyAlignment="1">
      <alignment horizontal="centerContinuous" vertical="center" wrapText="1"/>
    </xf>
    <xf numFmtId="0" fontId="21" fillId="0" borderId="5" xfId="6" applyFont="1" applyBorder="1" applyAlignment="1">
      <alignment horizontal="centerContinuous" vertical="center"/>
    </xf>
    <xf numFmtId="0" fontId="21" fillId="0" borderId="9" xfId="6" applyFont="1" applyBorder="1" applyAlignment="1">
      <alignment horizontal="centerContinuous" vertical="center"/>
    </xf>
    <xf numFmtId="0" fontId="21" fillId="0" borderId="15" xfId="6" applyFont="1" applyBorder="1" applyAlignment="1">
      <alignment horizontal="center" vertical="center" wrapText="1"/>
    </xf>
    <xf numFmtId="0" fontId="21" fillId="0" borderId="15" xfId="6" applyFont="1" applyBorder="1" applyAlignment="1">
      <alignment vertical="center"/>
    </xf>
    <xf numFmtId="0" fontId="18" fillId="0" borderId="7" xfId="6" applyFont="1" applyBorder="1" applyAlignment="1">
      <alignment horizontal="left" vertical="center" wrapText="1"/>
    </xf>
    <xf numFmtId="0" fontId="18" fillId="0" borderId="0" xfId="6" applyFont="1" applyBorder="1" applyAlignment="1">
      <alignment horizontal="center" vertical="center"/>
    </xf>
    <xf numFmtId="0" fontId="18" fillId="0" borderId="0" xfId="6" applyFont="1" applyBorder="1" applyAlignment="1">
      <alignment horizontal="right" vertical="center" wrapText="1"/>
    </xf>
    <xf numFmtId="0" fontId="22" fillId="0" borderId="0" xfId="6" applyFont="1" applyBorder="1" applyAlignment="1">
      <alignment horizontal="left" vertical="center" wrapText="1"/>
    </xf>
    <xf numFmtId="0" fontId="18" fillId="0" borderId="0" xfId="6" applyFont="1" applyBorder="1" applyAlignment="1">
      <alignment horizontal="left" vertical="center" wrapText="1"/>
    </xf>
    <xf numFmtId="0" fontId="21" fillId="0" borderId="8" xfId="6" applyFont="1" applyBorder="1" applyAlignment="1">
      <alignment horizontal="right" vertical="center" wrapText="1"/>
    </xf>
    <xf numFmtId="0" fontId="21" fillId="0" borderId="7" xfId="6" applyFont="1" applyBorder="1" applyAlignment="1">
      <alignment horizontal="right" vertical="center" wrapText="1"/>
    </xf>
    <xf numFmtId="0" fontId="21" fillId="0" borderId="8" xfId="6" applyFont="1" applyBorder="1" applyAlignment="1">
      <alignment horizontal="left" vertical="center"/>
    </xf>
    <xf numFmtId="0" fontId="18" fillId="0" borderId="8" xfId="6" applyFont="1" applyBorder="1" applyAlignment="1">
      <alignment horizontal="left" vertical="center"/>
    </xf>
    <xf numFmtId="0" fontId="31" fillId="0" borderId="6" xfId="6" applyFont="1" applyBorder="1" applyAlignment="1">
      <alignment horizontal="right" vertical="center"/>
    </xf>
    <xf numFmtId="0" fontId="21" fillId="0" borderId="6" xfId="6" applyFont="1" applyFill="1" applyBorder="1" applyAlignment="1">
      <alignment horizontal="right" vertical="center"/>
    </xf>
    <xf numFmtId="0" fontId="21" fillId="0" borderId="8" xfId="6" applyFont="1" applyFill="1" applyBorder="1" applyAlignment="1">
      <alignment horizontal="right" vertical="center" wrapText="1"/>
    </xf>
    <xf numFmtId="0" fontId="21" fillId="0" borderId="8" xfId="6" applyFont="1" applyFill="1" applyBorder="1" applyAlignment="1">
      <alignment vertical="center" wrapText="1"/>
    </xf>
    <xf numFmtId="0" fontId="21" fillId="0" borderId="7" xfId="6" applyFont="1" applyFill="1" applyBorder="1" applyAlignment="1">
      <alignment horizontal="right" vertical="center" wrapText="1"/>
    </xf>
    <xf numFmtId="0" fontId="21" fillId="0" borderId="0" xfId="6" applyFont="1" applyBorder="1" applyAlignment="1">
      <alignment horizontal="left" vertical="center"/>
    </xf>
    <xf numFmtId="0" fontId="31" fillId="0" borderId="6" xfId="6" applyFont="1" applyFill="1" applyBorder="1" applyAlignment="1">
      <alignment horizontal="right" vertical="center"/>
    </xf>
    <xf numFmtId="0" fontId="21" fillId="0" borderId="6" xfId="0" applyFont="1" applyBorder="1" applyAlignment="1">
      <alignment vertical="center"/>
    </xf>
    <xf numFmtId="0" fontId="21" fillId="0" borderId="4" xfId="6" applyFont="1" applyBorder="1" applyAlignment="1">
      <alignment vertical="center"/>
    </xf>
    <xf numFmtId="0" fontId="18" fillId="0" borderId="6" xfId="0" applyFont="1" applyBorder="1" applyAlignment="1">
      <alignment vertical="center"/>
    </xf>
    <xf numFmtId="16" fontId="21" fillId="0" borderId="6" xfId="6" applyNumberFormat="1" applyFont="1" applyBorder="1" applyAlignment="1">
      <alignment horizontal="left" vertical="center"/>
    </xf>
    <xf numFmtId="0" fontId="32" fillId="0" borderId="6" xfId="0" applyFont="1" applyBorder="1" applyAlignment="1">
      <alignment vertical="center"/>
    </xf>
    <xf numFmtId="0" fontId="51" fillId="0" borderId="0" xfId="6" applyFont="1" applyBorder="1" applyAlignment="1">
      <alignment vertical="center"/>
    </xf>
    <xf numFmtId="0" fontId="51" fillId="0" borderId="0" xfId="6" applyFont="1" applyAlignment="1">
      <alignment vertical="center"/>
    </xf>
    <xf numFmtId="0" fontId="52" fillId="0" borderId="0" xfId="6" applyFont="1" applyBorder="1" applyAlignment="1">
      <alignment vertical="center"/>
    </xf>
    <xf numFmtId="0" fontId="52" fillId="0" borderId="0" xfId="6" applyFont="1" applyAlignment="1">
      <alignment vertical="center"/>
    </xf>
    <xf numFmtId="0" fontId="21" fillId="0" borderId="11" xfId="6" applyFont="1" applyBorder="1" applyAlignment="1">
      <alignment horizontal="centerContinuous" vertical="center"/>
    </xf>
    <xf numFmtId="0" fontId="53" fillId="0" borderId="0" xfId="6" applyFont="1" applyBorder="1" applyAlignment="1">
      <alignment vertical="center"/>
    </xf>
    <xf numFmtId="0" fontId="53" fillId="0" borderId="0" xfId="6" applyFont="1" applyAlignment="1">
      <alignment vertical="center"/>
    </xf>
    <xf numFmtId="0" fontId="54" fillId="0" borderId="0" xfId="6" applyFont="1" applyBorder="1" applyAlignment="1">
      <alignment vertical="center"/>
    </xf>
    <xf numFmtId="0" fontId="54" fillId="0" borderId="0" xfId="6" applyFont="1" applyAlignment="1">
      <alignment vertical="center"/>
    </xf>
    <xf numFmtId="0" fontId="55" fillId="0" borderId="0" xfId="6" applyFont="1" applyAlignment="1">
      <alignment vertical="center"/>
    </xf>
    <xf numFmtId="1" fontId="55" fillId="0" borderId="0" xfId="6" applyNumberFormat="1" applyFont="1" applyAlignment="1">
      <alignment vertical="center"/>
    </xf>
    <xf numFmtId="1" fontId="21" fillId="0" borderId="7" xfId="6" applyNumberFormat="1" applyFont="1" applyBorder="1" applyAlignment="1">
      <alignment vertical="center"/>
    </xf>
    <xf numFmtId="1" fontId="21" fillId="0" borderId="8" xfId="6" applyNumberFormat="1" applyFont="1" applyBorder="1" applyAlignment="1">
      <alignment vertical="center"/>
    </xf>
    <xf numFmtId="0" fontId="21" fillId="0" borderId="7" xfId="0" applyFont="1" applyFill="1" applyBorder="1" applyAlignment="1">
      <alignment vertical="center"/>
    </xf>
    <xf numFmtId="0" fontId="56" fillId="0" borderId="0" xfId="19" applyFont="1" applyAlignment="1">
      <alignment vertical="center"/>
    </xf>
    <xf numFmtId="0" fontId="57" fillId="0" borderId="0" xfId="19" applyFont="1" applyAlignment="1">
      <alignment vertical="center"/>
    </xf>
    <xf numFmtId="0" fontId="58" fillId="0" borderId="0" xfId="7" applyFont="1" applyAlignment="1">
      <alignment vertical="center"/>
    </xf>
    <xf numFmtId="0" fontId="32" fillId="0" borderId="0" xfId="0" applyFont="1" applyAlignment="1">
      <alignment horizontal="left" vertical="center" wrapText="1"/>
    </xf>
    <xf numFmtId="0" fontId="17" fillId="0" borderId="0" xfId="7" applyFont="1" applyAlignment="1">
      <alignment vertical="center"/>
    </xf>
    <xf numFmtId="0" fontId="23" fillId="0" borderId="0" xfId="19" quotePrefix="1" applyFont="1" applyAlignment="1">
      <alignment vertical="center"/>
    </xf>
    <xf numFmtId="0" fontId="21" fillId="0" borderId="0" xfId="6" applyFont="1" applyFill="1" applyBorder="1" applyAlignment="1">
      <alignment horizontal="left" vertical="center" wrapText="1"/>
    </xf>
    <xf numFmtId="0" fontId="21" fillId="0" borderId="4" xfId="9" applyFont="1" applyBorder="1" applyAlignment="1">
      <alignment vertical="center"/>
    </xf>
    <xf numFmtId="0" fontId="18" fillId="0" borderId="6" xfId="9" applyFont="1" applyFill="1" applyBorder="1" applyAlignment="1">
      <alignment vertical="center"/>
    </xf>
    <xf numFmtId="0" fontId="18" fillId="0" borderId="0" xfId="9" applyFont="1" applyFill="1" applyBorder="1" applyAlignment="1">
      <alignment vertical="center"/>
    </xf>
    <xf numFmtId="0" fontId="21" fillId="0" borderId="6" xfId="9" applyFont="1" applyBorder="1" applyAlignment="1">
      <alignment horizontal="right" vertical="center"/>
    </xf>
    <xf numFmtId="0" fontId="21" fillId="0" borderId="6" xfId="17" applyFont="1" applyBorder="1" applyAlignment="1" applyProtection="1">
      <alignment vertical="center" wrapText="1"/>
      <protection hidden="1"/>
    </xf>
    <xf numFmtId="0" fontId="21" fillId="0" borderId="0" xfId="6" applyFont="1" applyAlignment="1">
      <alignment horizontal="left" vertical="center" wrapText="1"/>
    </xf>
    <xf numFmtId="0" fontId="24" fillId="0" borderId="6" xfId="6" applyFont="1" applyBorder="1" applyAlignment="1">
      <alignment vertical="center" wrapText="1"/>
    </xf>
    <xf numFmtId="164" fontId="18" fillId="0" borderId="15" xfId="3" applyFont="1" applyFill="1" applyBorder="1" applyAlignment="1" applyProtection="1">
      <alignment vertical="center" wrapText="1"/>
      <protection hidden="1"/>
    </xf>
    <xf numFmtId="164" fontId="21" fillId="0" borderId="4" xfId="3" applyFont="1" applyFill="1" applyBorder="1" applyAlignment="1" applyProtection="1">
      <alignment vertical="center" wrapText="1"/>
      <protection hidden="1"/>
    </xf>
    <xf numFmtId="0" fontId="21" fillId="0" borderId="10" xfId="16" applyFont="1" applyFill="1" applyBorder="1" applyAlignment="1" applyProtection="1">
      <alignment horizontal="right" vertical="center" wrapText="1"/>
    </xf>
    <xf numFmtId="0" fontId="21" fillId="0" borderId="5" xfId="6" applyFont="1" applyBorder="1" applyAlignment="1">
      <alignment horizontal="right" vertical="center"/>
    </xf>
    <xf numFmtId="164" fontId="21" fillId="0" borderId="0" xfId="3" applyFont="1" applyFill="1" applyBorder="1" applyAlignment="1" applyProtection="1">
      <alignment vertical="center" wrapText="1"/>
      <protection hidden="1"/>
    </xf>
    <xf numFmtId="0" fontId="21" fillId="0" borderId="0" xfId="8" applyFont="1" applyFill="1" applyBorder="1" applyAlignment="1">
      <alignment horizontal="left" vertical="center" wrapText="1"/>
    </xf>
    <xf numFmtId="0" fontId="24" fillId="0" borderId="6" xfId="8" applyFont="1" applyFill="1" applyBorder="1" applyAlignment="1">
      <alignment vertical="center"/>
    </xf>
    <xf numFmtId="0" fontId="21" fillId="0" borderId="7" xfId="8" applyFont="1" applyFill="1" applyBorder="1" applyAlignment="1">
      <alignment horizontal="right" vertical="center"/>
    </xf>
    <xf numFmtId="0" fontId="21" fillId="0" borderId="7" xfId="8" applyFont="1" applyFill="1" applyBorder="1" applyAlignment="1">
      <alignment vertical="center"/>
    </xf>
    <xf numFmtId="0" fontId="21" fillId="0" borderId="8" xfId="8" applyFont="1" applyFill="1" applyBorder="1" applyAlignment="1">
      <alignment horizontal="right" vertical="center"/>
    </xf>
    <xf numFmtId="0" fontId="21" fillId="0" borderId="0" xfId="8" applyFont="1" applyFill="1" applyBorder="1" applyAlignment="1">
      <alignment horizontal="right" vertical="center"/>
    </xf>
    <xf numFmtId="1" fontId="21" fillId="0" borderId="8" xfId="8" applyNumberFormat="1" applyFont="1" applyFill="1" applyBorder="1" applyAlignment="1">
      <alignment horizontal="right" vertical="center"/>
    </xf>
    <xf numFmtId="1" fontId="31" fillId="0" borderId="0" xfId="8" applyNumberFormat="1" applyFont="1" applyFill="1" applyBorder="1" applyAlignment="1">
      <alignment horizontal="right" vertical="center"/>
    </xf>
    <xf numFmtId="0" fontId="21" fillId="0" borderId="0" xfId="10" applyFont="1" applyFill="1" applyBorder="1" applyAlignment="1">
      <alignment vertical="center"/>
    </xf>
    <xf numFmtId="0" fontId="21" fillId="0" borderId="0" xfId="10" applyFont="1" applyFill="1" applyBorder="1" applyAlignment="1">
      <alignment vertical="center" wrapText="1"/>
    </xf>
    <xf numFmtId="0" fontId="18" fillId="0" borderId="4" xfId="6" applyFont="1" applyBorder="1" applyAlignment="1">
      <alignment vertical="center" wrapText="1"/>
    </xf>
    <xf numFmtId="0" fontId="37" fillId="0" borderId="10" xfId="0" applyFont="1" applyBorder="1" applyAlignment="1">
      <alignment vertical="center"/>
    </xf>
    <xf numFmtId="0" fontId="22" fillId="0" borderId="6" xfId="6" applyFont="1" applyFill="1" applyBorder="1" applyAlignment="1">
      <alignment horizontal="left" vertical="center" wrapText="1"/>
    </xf>
    <xf numFmtId="164" fontId="18" fillId="0" borderId="4" xfId="4" applyFont="1" applyFill="1" applyBorder="1" applyAlignment="1" applyProtection="1">
      <alignment vertical="center"/>
      <protection hidden="1"/>
    </xf>
    <xf numFmtId="0" fontId="37" fillId="0" borderId="10" xfId="0" applyFont="1" applyBorder="1" applyAlignment="1">
      <alignment horizontal="right" vertical="center"/>
    </xf>
    <xf numFmtId="49" fontId="18" fillId="2" borderId="8" xfId="14" applyNumberFormat="1" applyFont="1" applyFill="1" applyBorder="1" applyAlignment="1" applyProtection="1">
      <alignment horizontal="right" vertical="center"/>
      <protection locked="0"/>
    </xf>
    <xf numFmtId="164" fontId="24" fillId="0" borderId="6" xfId="4" applyFont="1" applyFill="1" applyBorder="1" applyAlignment="1" applyProtection="1">
      <alignment vertical="center" wrapText="1"/>
      <protection hidden="1"/>
    </xf>
    <xf numFmtId="0" fontId="32" fillId="0" borderId="6" xfId="0" applyFont="1" applyFill="1" applyBorder="1" applyAlignment="1">
      <alignment vertical="center"/>
    </xf>
    <xf numFmtId="0" fontId="21" fillId="0" borderId="8" xfId="0" applyFont="1" applyBorder="1" applyAlignment="1" applyProtection="1">
      <alignment horizontal="right" vertical="center" wrapText="1"/>
      <protection hidden="1"/>
    </xf>
    <xf numFmtId="0" fontId="21" fillId="0" borderId="7" xfId="0" applyFont="1" applyBorder="1" applyAlignment="1" applyProtection="1">
      <alignment horizontal="right" vertical="center" wrapText="1"/>
      <protection hidden="1"/>
    </xf>
    <xf numFmtId="0" fontId="31" fillId="0" borderId="8" xfId="0" applyFont="1" applyBorder="1" applyAlignment="1" applyProtection="1">
      <alignment horizontal="right" vertical="center" wrapText="1"/>
      <protection hidden="1"/>
    </xf>
    <xf numFmtId="0" fontId="31" fillId="0" borderId="7" xfId="0" applyFont="1" applyBorder="1" applyAlignment="1" applyProtection="1">
      <alignment horizontal="right" vertical="center" wrapText="1"/>
      <protection hidden="1"/>
    </xf>
    <xf numFmtId="0" fontId="24" fillId="0" borderId="6" xfId="0" applyFont="1" applyBorder="1" applyAlignment="1" applyProtection="1">
      <alignment vertical="center" wrapText="1"/>
      <protection hidden="1"/>
    </xf>
    <xf numFmtId="0" fontId="18" fillId="0" borderId="8" xfId="0" applyFont="1" applyBorder="1" applyAlignment="1" applyProtection="1">
      <alignment horizontal="right" vertical="center" wrapText="1"/>
      <protection hidden="1"/>
    </xf>
    <xf numFmtId="164" fontId="18" fillId="0" borderId="6" xfId="3" applyFont="1" applyFill="1" applyBorder="1" applyAlignment="1" applyProtection="1">
      <alignment vertical="center"/>
      <protection hidden="1"/>
    </xf>
    <xf numFmtId="0" fontId="18" fillId="0" borderId="6" xfId="6" applyFont="1" applyFill="1" applyBorder="1" applyAlignment="1">
      <alignment vertical="center"/>
    </xf>
    <xf numFmtId="0" fontId="22" fillId="0" borderId="0" xfId="6" applyFont="1" applyFill="1" applyBorder="1" applyAlignment="1">
      <alignment vertical="center"/>
    </xf>
    <xf numFmtId="0" fontId="37" fillId="0" borderId="7" xfId="0" applyFont="1" applyBorder="1" applyAlignment="1">
      <alignment vertical="center"/>
    </xf>
    <xf numFmtId="0" fontId="21" fillId="0" borderId="6" xfId="0" applyFont="1" applyFill="1" applyBorder="1" applyAlignment="1">
      <alignment vertical="center"/>
    </xf>
    <xf numFmtId="0" fontId="32" fillId="0" borderId="7" xfId="0" applyFont="1" applyFill="1" applyBorder="1" applyAlignment="1">
      <alignment vertical="center"/>
    </xf>
    <xf numFmtId="0" fontId="21" fillId="0" borderId="6" xfId="6" applyFont="1" applyBorder="1" applyAlignment="1">
      <alignment horizontal="center" vertical="center" wrapText="1"/>
    </xf>
    <xf numFmtId="0" fontId="21" fillId="0" borderId="8" xfId="6" applyFont="1" applyBorder="1" applyAlignment="1">
      <alignment horizontal="center" vertical="center" wrapText="1"/>
    </xf>
    <xf numFmtId="0" fontId="21" fillId="0" borderId="15" xfId="6" applyFont="1" applyBorder="1" applyAlignment="1">
      <alignment horizontal="center" vertical="center"/>
    </xf>
    <xf numFmtId="0" fontId="18" fillId="0" borderId="0" xfId="6" applyFont="1" applyBorder="1" applyAlignment="1">
      <alignment horizontal="center" vertical="center" wrapText="1"/>
    </xf>
    <xf numFmtId="49" fontId="21" fillId="0" borderId="6" xfId="6" applyNumberFormat="1" applyFont="1" applyBorder="1" applyAlignment="1">
      <alignment horizontal="center" vertical="center"/>
    </xf>
    <xf numFmtId="0" fontId="21" fillId="0" borderId="6" xfId="6" applyFont="1" applyBorder="1" applyAlignment="1">
      <alignment horizontal="center" vertical="center"/>
    </xf>
    <xf numFmtId="0" fontId="18" fillId="0" borderId="6" xfId="6" applyFont="1" applyBorder="1" applyAlignment="1">
      <alignment horizontal="center" vertical="center"/>
    </xf>
    <xf numFmtId="0" fontId="21" fillId="0" borderId="0" xfId="9" applyFont="1" applyFill="1" applyBorder="1" applyAlignment="1">
      <alignment horizontal="right" vertical="center"/>
    </xf>
    <xf numFmtId="0" fontId="21" fillId="0" borderId="0" xfId="17" applyFont="1" applyBorder="1" applyAlignment="1" applyProtection="1">
      <alignment vertical="center" wrapText="1"/>
      <protection hidden="1"/>
    </xf>
    <xf numFmtId="0" fontId="59" fillId="0" borderId="6" xfId="6" applyFont="1" applyBorder="1" applyAlignment="1">
      <alignment vertical="center"/>
    </xf>
    <xf numFmtId="0" fontId="59" fillId="0" borderId="6" xfId="6" applyFont="1" applyFill="1" applyBorder="1" applyAlignment="1">
      <alignment vertical="center"/>
    </xf>
    <xf numFmtId="0" fontId="59" fillId="0" borderId="6" xfId="6" applyFont="1" applyBorder="1" applyAlignment="1">
      <alignment horizontal="left" vertical="center"/>
    </xf>
  </cellXfs>
  <cellStyles count="21">
    <cellStyle name="[StdExit()]" xfId="1"/>
    <cellStyle name="Hiperłącze" xfId="19" builtinId="8"/>
    <cellStyle name="Hiperłącze 2" xfId="20"/>
    <cellStyle name="nagłówek" xfId="2"/>
    <cellStyle name="Normal_T20xx99" xfId="3"/>
    <cellStyle name="Normal_T20xx99 2" xfId="4"/>
    <cellStyle name="Normal_T20xx99 2 2" xfId="5"/>
    <cellStyle name="Normal_T27xx99" xfId="14"/>
    <cellStyle name="Normalny" xfId="0" builtinId="0"/>
    <cellStyle name="Normalny 2" xfId="6"/>
    <cellStyle name="Normalny 2 2" xfId="13"/>
    <cellStyle name="Normalny 3" xfId="7"/>
    <cellStyle name="Normalny 4" xfId="15"/>
    <cellStyle name="Normalny 4 2" xfId="16"/>
    <cellStyle name="Normalny 4 3" xfId="17"/>
    <cellStyle name="Normalny_19b 19c" xfId="8"/>
    <cellStyle name="Normalny_Tabl 23a" xfId="18"/>
    <cellStyle name="Normalny_Tabl 23b" xfId="9"/>
    <cellStyle name="Normalny_Tabl.19(201)" xfId="10"/>
    <cellStyle name="Normalny_twynik" xfId="11"/>
    <cellStyle name="Normalny_twynik3" xfId="1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7"/>
  <sheetViews>
    <sheetView workbookViewId="0">
      <selection activeCell="F2" sqref="F2"/>
    </sheetView>
  </sheetViews>
  <sheetFormatPr defaultColWidth="9" defaultRowHeight="13.2"/>
  <cols>
    <col min="1" max="1" width="13" style="185" customWidth="1"/>
    <col min="2" max="2" width="9" style="573"/>
    <col min="3" max="16384" width="9" style="185"/>
  </cols>
  <sheetData>
    <row r="2" spans="1:15" ht="15.6">
      <c r="A2" s="571" t="s">
        <v>493</v>
      </c>
    </row>
    <row r="4" spans="1:15" ht="13.8">
      <c r="A4" s="185" t="s">
        <v>317</v>
      </c>
      <c r="B4" s="569" t="s">
        <v>405</v>
      </c>
    </row>
    <row r="5" spans="1:15" ht="13.8">
      <c r="A5" s="185" t="s">
        <v>318</v>
      </c>
      <c r="B5" s="569" t="s">
        <v>406</v>
      </c>
    </row>
    <row r="6" spans="1:15" ht="13.8">
      <c r="A6" s="185" t="s">
        <v>319</v>
      </c>
      <c r="B6" s="569" t="s">
        <v>407</v>
      </c>
      <c r="O6" s="574"/>
    </row>
    <row r="7" spans="1:15" ht="13.8">
      <c r="A7" s="185" t="s">
        <v>320</v>
      </c>
      <c r="B7" s="569" t="s">
        <v>475</v>
      </c>
    </row>
    <row r="8" spans="1:15" ht="13.8">
      <c r="A8" s="185" t="s">
        <v>321</v>
      </c>
      <c r="B8" s="569" t="s">
        <v>408</v>
      </c>
    </row>
    <row r="9" spans="1:15" ht="13.8">
      <c r="A9" s="185" t="s">
        <v>322</v>
      </c>
      <c r="B9" s="569" t="s">
        <v>409</v>
      </c>
    </row>
    <row r="10" spans="1:15" ht="13.8">
      <c r="A10" s="185" t="s">
        <v>404</v>
      </c>
      <c r="B10" s="569" t="s">
        <v>410</v>
      </c>
    </row>
    <row r="11" spans="1:15" ht="13.8">
      <c r="A11" s="185" t="s">
        <v>323</v>
      </c>
      <c r="B11" s="569" t="s">
        <v>411</v>
      </c>
    </row>
    <row r="12" spans="1:15" ht="13.8">
      <c r="A12" s="185" t="s">
        <v>324</v>
      </c>
      <c r="B12" s="569" t="s">
        <v>412</v>
      </c>
    </row>
    <row r="13" spans="1:15" ht="13.8">
      <c r="A13" s="185" t="s">
        <v>325</v>
      </c>
      <c r="B13" s="569" t="s">
        <v>413</v>
      </c>
    </row>
    <row r="14" spans="1:15" ht="13.8">
      <c r="A14" s="185" t="s">
        <v>326</v>
      </c>
      <c r="B14" s="569" t="s">
        <v>476</v>
      </c>
    </row>
    <row r="15" spans="1:15" ht="13.8">
      <c r="A15" s="185" t="s">
        <v>327</v>
      </c>
      <c r="B15" s="569" t="s">
        <v>477</v>
      </c>
    </row>
    <row r="16" spans="1:15" ht="13.8">
      <c r="A16" s="185" t="s">
        <v>328</v>
      </c>
      <c r="B16" s="569" t="s">
        <v>478</v>
      </c>
    </row>
    <row r="17" spans="1:2" ht="13.8">
      <c r="A17" s="185" t="s">
        <v>329</v>
      </c>
      <c r="B17" s="569" t="s">
        <v>479</v>
      </c>
    </row>
    <row r="18" spans="1:2" ht="13.8">
      <c r="A18" s="185" t="s">
        <v>330</v>
      </c>
      <c r="B18" s="569" t="s">
        <v>480</v>
      </c>
    </row>
    <row r="19" spans="1:2" ht="13.8">
      <c r="A19" s="185" t="s">
        <v>331</v>
      </c>
      <c r="B19" s="569" t="s">
        <v>414</v>
      </c>
    </row>
    <row r="20" spans="1:2" ht="13.8">
      <c r="A20" s="185" t="s">
        <v>332</v>
      </c>
      <c r="B20" s="569" t="s">
        <v>481</v>
      </c>
    </row>
    <row r="21" spans="1:2" ht="13.8">
      <c r="A21" s="185" t="s">
        <v>333</v>
      </c>
      <c r="B21" s="569" t="s">
        <v>415</v>
      </c>
    </row>
    <row r="22" spans="1:2" ht="13.8">
      <c r="A22" s="185" t="s">
        <v>334</v>
      </c>
      <c r="B22" s="569" t="s">
        <v>416</v>
      </c>
    </row>
    <row r="23" spans="1:2" ht="13.8">
      <c r="A23" s="185" t="s">
        <v>335</v>
      </c>
      <c r="B23" s="569" t="s">
        <v>482</v>
      </c>
    </row>
    <row r="24" spans="1:2" ht="13.8">
      <c r="A24" s="185" t="s">
        <v>336</v>
      </c>
      <c r="B24" s="569" t="s">
        <v>483</v>
      </c>
    </row>
    <row r="25" spans="1:2" ht="13.8">
      <c r="A25" s="185" t="s">
        <v>337</v>
      </c>
      <c r="B25" s="569" t="s">
        <v>484</v>
      </c>
    </row>
    <row r="26" spans="1:2" ht="13.8">
      <c r="A26" s="185" t="s">
        <v>338</v>
      </c>
      <c r="B26" s="569" t="s">
        <v>417</v>
      </c>
    </row>
    <row r="27" spans="1:2" ht="13.8">
      <c r="A27" s="185" t="s">
        <v>339</v>
      </c>
      <c r="B27" s="569" t="s">
        <v>485</v>
      </c>
    </row>
    <row r="28" spans="1:2" ht="13.8">
      <c r="A28" s="185" t="s">
        <v>340</v>
      </c>
      <c r="B28" s="569" t="s">
        <v>418</v>
      </c>
    </row>
    <row r="29" spans="1:2" ht="13.8">
      <c r="A29" s="185" t="s">
        <v>341</v>
      </c>
      <c r="B29" s="569" t="s">
        <v>419</v>
      </c>
    </row>
    <row r="30" spans="1:2" ht="13.8">
      <c r="A30" s="185" t="s">
        <v>342</v>
      </c>
      <c r="B30" s="569" t="s">
        <v>420</v>
      </c>
    </row>
    <row r="31" spans="1:2" ht="13.8">
      <c r="A31" s="185" t="s">
        <v>343</v>
      </c>
      <c r="B31" s="569" t="s">
        <v>421</v>
      </c>
    </row>
    <row r="32" spans="1:2" ht="13.8">
      <c r="A32" s="185" t="s">
        <v>344</v>
      </c>
      <c r="B32" s="569" t="s">
        <v>422</v>
      </c>
    </row>
    <row r="33" spans="1:2" ht="13.8">
      <c r="A33" s="185" t="s">
        <v>345</v>
      </c>
      <c r="B33" s="569" t="s">
        <v>423</v>
      </c>
    </row>
    <row r="34" spans="1:2" ht="13.8">
      <c r="A34" s="185" t="s">
        <v>346</v>
      </c>
      <c r="B34" s="569" t="s">
        <v>486</v>
      </c>
    </row>
    <row r="35" spans="1:2" ht="13.8">
      <c r="A35" s="185" t="s">
        <v>347</v>
      </c>
      <c r="B35" s="569" t="s">
        <v>487</v>
      </c>
    </row>
    <row r="36" spans="1:2" ht="13.8">
      <c r="A36" s="185" t="s">
        <v>348</v>
      </c>
      <c r="B36" s="569" t="s">
        <v>488</v>
      </c>
    </row>
    <row r="37" spans="1:2" ht="13.8">
      <c r="A37" s="185" t="s">
        <v>349</v>
      </c>
      <c r="B37" s="569" t="s">
        <v>489</v>
      </c>
    </row>
    <row r="38" spans="1:2" ht="13.8">
      <c r="A38" s="185" t="s">
        <v>350</v>
      </c>
      <c r="B38" s="569" t="s">
        <v>490</v>
      </c>
    </row>
    <row r="39" spans="1:2" ht="13.8">
      <c r="A39" s="185" t="s">
        <v>351</v>
      </c>
      <c r="B39" s="569" t="s">
        <v>491</v>
      </c>
    </row>
    <row r="40" spans="1:2" ht="13.8">
      <c r="A40" s="185" t="s">
        <v>352</v>
      </c>
      <c r="B40" s="569" t="s">
        <v>424</v>
      </c>
    </row>
    <row r="41" spans="1:2" ht="13.8">
      <c r="A41" s="185" t="s">
        <v>353</v>
      </c>
      <c r="B41" s="569" t="s">
        <v>425</v>
      </c>
    </row>
    <row r="42" spans="1:2" ht="13.8">
      <c r="A42" s="185" t="s">
        <v>354</v>
      </c>
      <c r="B42" s="569" t="s">
        <v>426</v>
      </c>
    </row>
    <row r="43" spans="1:2" ht="13.8">
      <c r="A43" s="185" t="s">
        <v>355</v>
      </c>
      <c r="B43" s="569" t="s">
        <v>427</v>
      </c>
    </row>
    <row r="44" spans="1:2" ht="13.8">
      <c r="A44" s="185" t="s">
        <v>356</v>
      </c>
      <c r="B44" s="569" t="s">
        <v>492</v>
      </c>
    </row>
    <row r="45" spans="1:2" ht="13.8">
      <c r="A45" s="185" t="s">
        <v>357</v>
      </c>
      <c r="B45" s="569" t="s">
        <v>428</v>
      </c>
    </row>
    <row r="46" spans="1:2" ht="13.8">
      <c r="A46" s="185" t="s">
        <v>358</v>
      </c>
      <c r="B46" s="569" t="s">
        <v>429</v>
      </c>
    </row>
    <row r="47" spans="1:2" ht="13.8">
      <c r="A47" s="185" t="s">
        <v>359</v>
      </c>
      <c r="B47" s="569" t="s">
        <v>430</v>
      </c>
    </row>
  </sheetData>
  <hyperlinks>
    <hyperlink ref="B4" location="'Tabl. 24 (171)'!A1" display="Migracje zagraniczne ludności na pobyt stały według kontynentów (1990, 1995, 2000, 2005, 2010, 2013, 2014, 2016, 2017)"/>
    <hyperlink ref="B5" location="'Tabl. 25 (172)'!A1" display="Migracje zagraniczne ludności na pobyt stały według krajów w 2017 r."/>
    <hyperlink ref="B6" location="'Tabl. 26 (173)'!A1" display="Migracje zagraniczne na pobyt stały według płci i wieku migrantów w  2017 r."/>
    <hyperlink ref="B7" location="'Tabl. 27 (174)'!A1" display="Migracje zagraniczne na pobyt stały według płci, wieku i stanu cywilnego prawnego migrantów (1981–2010, 2016, 2017)"/>
    <hyperlink ref="B8" location="'Tabl. 28 (175)'!A1" display="Migracje zagraniczne ludności na pobyt stały według krajów i województw w 2017 r."/>
    <hyperlink ref="B9" location="'Tabl. 29 (176)'!A1" display="Imigracja na pobyt stały według obywatelstwa oraz płci i kraju urodzenia imigrantów w 2017 r."/>
    <hyperlink ref="B10" location="'Tabl. 30 (177)'!A1" display="Imigracja na pobyt stały według płci, miejsca urodzenia i kraju obywatelstwa imigrantów w 2017 r."/>
    <hyperlink ref="B11" location="'Tabl. 31 (178) '!A1" display="Emigracja na pobyt stały według płci i kraju obywatelstwa emigrantów w 2017 r."/>
    <hyperlink ref="B12" location="'Tabl. 32 (179)'!A1" display="Imigracja do Polski na okres co najmniej 12 miesięcy według płci imigrantów oraz kraju poprzedniego zamieszkania (2016, 2017)"/>
    <hyperlink ref="B13" location="'Tabl. 33 (180)'!A1" display="Emigracja z Polski na okres co najmniej 12 miesięcy według płci emigrantów oraz kraju następnego zamieszkania (2016, 2017)"/>
    <hyperlink ref="B14" location="'Tabl. 34 (181)'!A1" display="Migracje zagraniczne ludności na okres co najmniej 12 miesięcy według płci oraz kraju poprzedniego/następnego zamieszkania (2010, 2012–2016)"/>
    <hyperlink ref="B15" location="'Tabl. 35 (182)  '!A1" display="Obywatele Unii Europejskiej, którzy otrzymali  zaświadczenie o zarejestrowaniu pobytu obywatela UE w Polsce według płci i obywatelstwa (2010–2017)"/>
    <hyperlink ref="B16" location="'Tabl. 36 (183)'!A1" display="Członkowie rodzin obywateli Unii Europejskiej, którzy otrzymali kartę pobytu członka rodziny obywatela UE w Polsce według płci i obywatelstwa (2010–2017)"/>
    <hyperlink ref="B17" location="'Tabl. 37 (184)'!A1" display="Obywatele Unii Europejskiej, którzy otrzymali dokument potwierdzający prawo stałego pobytu w Polsce według płci i obywatelstwa (2010–2017)"/>
    <hyperlink ref="B18" location="'Tabl. 38 (185)'!A1" display="Cudzoziemcy, którzy otrzymali zezwolenie na pobyt rezydenta długoterminowego Unii Europejskiej w Polsce według płci i obywatelstwa (2010–2017)"/>
    <hyperlink ref="B19" location="'Tabl. 39 (186)'!A1" display="Cudzoziemcy, którzy otrzymali zezwolenie na pobyt stały i pobyt czasowy według obywatelstwa (2005, 2010, 2015, 2016, 2017)"/>
    <hyperlink ref="B20" location="'Tabl. 40 (187)'!A1" display="Cudzoziemcy ubiegający się o ochronę międzynarodową w Polsce według obywatelstwa (2010–2017)"/>
    <hyperlink ref="B21" location="'Tabl. 41 (188)'!A1" display="Cudzoziemcy, którym przyznano status uchodźcy, ochronę uzupełniającą, zgodę na pobyt ze względów humanitarnych lub zgodę na pobyt tolerowany według obywatelstwa (2010, 2015, 2016, 2017)"/>
    <hyperlink ref="B22" location="'Tabl. 42 (189)'!A1" display="Cudzoziemcy posiadający ważne dokumenty potwierdzające prawo pobytu w Polsce według obywatelstwa i rodzaju zezwolenia"/>
    <hyperlink ref="B23" location="'Tabl. 43 (190)'!A1" display="Cudzoziemcy studiujący w Polsce według obywatelstwa (2000–2018)"/>
    <hyperlink ref="B24" location="'Tabl. 44 (191)'!A1" display="Cudzoziemcy, którzy otrzymali zezwolenie na pracę w Polsce według obywatelstwa (2010–2017)"/>
    <hyperlink ref="B25" location="'Tabl. 45 (192)'!A1" display="Cudzoziemcy, którzy otrzymali zezwolenie na pracę w Polsce według województw (2010–2017)"/>
    <hyperlink ref="B26" location="'Tabl. 46 (193)'!A1" display="Cudzoziemcy, którzy otrzymali zezwolenie na pracę w Polsce w 2017 r. Według obywatelstwa, płci i okresu ważności zezwolenia na pracę"/>
    <hyperlink ref="B27" location="'Tabl. 47 (194)'!A1" display="Oświadczenia pracodawców o zamiarze powierzenia pracy cudzoziemcowi według obywatelstwa cudzoziemców, oraz okresu na jaki wystawiono oświadczenie (2014–2017)"/>
    <hyperlink ref="B28" location="'Tabl. 48 (195)'!A1" display="Oświadczenia pracodawców o zamiarze powierzenia pracy cudzoziemcowi zarejestrowane w 2017 r. według obywatelstwa, płci i wieku cudzoziemców"/>
    <hyperlink ref="B29" location="'Tabl. 49 (196)'!A1" display="Oświadczenia pracodawców o zamiarze powierzenia pracy cudzoziemcowi zarejestrowane w 2017 r. według obywatelstwa cudzoziemców i województw"/>
    <hyperlink ref="B30" location="'Tabl. 50 (197)'!A1" display="Repatriacja do polski w latach 1997—2017"/>
    <hyperlink ref="B31" location="'Tabl. 51 (198)'!A1" display="Wizy repatriacyjne do Polski wydane w latach 1997—2017 według krajów wydania wizy"/>
    <hyperlink ref="B32" location="'Tabl. 52 (199)'!A1" display="Repatriacja do Polski w latach 1998—2017 według województw osiedlenia "/>
    <hyperlink ref="B33" location="'Tabl. 53 (200)'!A1" display="Osoby i rodziny przybyłe w ramach repatriacji do Polski w latach 2001—2017"/>
    <hyperlink ref="B34" location="'Tabl. 54 (201)'!A1" display="Nabycie obywatelstwa polskiego według krajów poprzedniego obywatelstwa (2005, 2010–2017)"/>
    <hyperlink ref="B35" location="'Tabl. 55 (202)'!A1" display="Nabycie obywatelstwa polskiego według krajów poprzedniego obywatelstwa i trybu nabycia obywatelstwa (2014–2017)"/>
    <hyperlink ref="B36" location="'Tabl. 56 (203)'!A1" display="Osoby, którym przyznano Kartę Polaka według kraju zamieszkania (2008–2017)"/>
    <hyperlink ref="B37" location="'Tabl. 57 (204)'!A1" display="Obywatele państw trzecich, którym odmówiono wjazdu na granicy zewnętrznej według obywatelstwa i rodzaju granicy (2014–2017)"/>
    <hyperlink ref="B38" location="'Tabl. 58 (205)'!A1" display="Obywatele państw trzecich, co do których stwierdzono fakt nielegalnego przebywania, nałożono obowiązek wyjazdu oraz którzy faktycznie opuścili terytorium Polski według obywatelstwa (2014–2017)"/>
    <hyperlink ref="B39" location="'Tabl. 59 (206)'!A1" display="Osoby przybyłe z zagranicy zameldowane na pobyt czasowy ponad 3 miesiące według płci i województw (2015–2017)"/>
    <hyperlink ref="B40" location="'Tabl. 60 (207)'!A1" display="Osoby przybyłe z zagranicy zameldowane na pobyt czasowy ponad 3 miesiące według płci i wieku w 2017 r."/>
    <hyperlink ref="B41" location="'Tabl. 61 (208)'!A1" display="Osoby w wieku 15 lat i więcej przybyłe z zagranicy zameldowane na pobyt czasowy ponad 3 miesiące według płci, wieku i stanu cywilnego w 2017 r."/>
    <hyperlink ref="B42" location="'Tabl. 62 (209)'!A1" display="Osoby przybyłe z zagranicy zameldowane na pobyt czasowy ponad 3 miesiące według województw i obywatelstwa w 2017 r."/>
    <hyperlink ref="B43" location="'Tabl. 63 (210)'!A1" display="Osoby przybyłe z zagranicy zameldowane na pobyt czasowy ponad 3 miesiące w 2017 r. według płci i kraju poprzedniego zamieszkania "/>
    <hyperlink ref="B44" location="'Tabl. 64 (211)'!A1" display="Ludność czasowo nieobecna w związku z wyjazdem za granicę na okres ponad 6 miesięcy według płci i województw (2015–2017)"/>
    <hyperlink ref="B45" location="'Tabl. 65 (212)'!A1" display="Ludność czasowo nieobecna w związku z wyjazdem za granicę na okres ponad 6 miesięcy według płci i wieku w 2017 r."/>
    <hyperlink ref="B46" location="'Tabl. 66 (213)'!A1" display="Ludność czasowo nieobecna w związku z wyjazdem za granicę na okres ponad 6 miesięcy według płci i wybranych krajów w 2017 r."/>
    <hyperlink ref="B47" location="'Tabl. 67 (214)'!A1" display="Ludność nieobecna w związku z wyjazdem za granicę na pobyt czasowy w latach 2004—2016 według krajów przebywania — dane szacunkowe"/>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47"/>
  <sheetViews>
    <sheetView tabSelected="1" workbookViewId="0">
      <selection activeCell="F2" sqref="F2"/>
    </sheetView>
  </sheetViews>
  <sheetFormatPr defaultRowHeight="13.2"/>
  <cols>
    <col min="1" max="1" width="12.296875" style="185" customWidth="1"/>
    <col min="2" max="2" width="9" style="1"/>
    <col min="3" max="256" width="9" style="185"/>
    <col min="257" max="257" width="9" style="185" customWidth="1"/>
    <col min="258" max="512" width="9" style="185"/>
    <col min="513" max="513" width="9" style="185" customWidth="1"/>
    <col min="514" max="768" width="9" style="185"/>
    <col min="769" max="769" width="9" style="185" customWidth="1"/>
    <col min="770" max="1024" width="9" style="185"/>
    <col min="1025" max="1025" width="9" style="185" customWidth="1"/>
    <col min="1026" max="1280" width="9" style="185"/>
    <col min="1281" max="1281" width="9" style="185" customWidth="1"/>
    <col min="1282" max="1536" width="9" style="185"/>
    <col min="1537" max="1537" width="9" style="185" customWidth="1"/>
    <col min="1538" max="1792" width="9" style="185"/>
    <col min="1793" max="1793" width="9" style="185" customWidth="1"/>
    <col min="1794" max="2048" width="9" style="185"/>
    <col min="2049" max="2049" width="9" style="185" customWidth="1"/>
    <col min="2050" max="2304" width="9" style="185"/>
    <col min="2305" max="2305" width="9" style="185" customWidth="1"/>
    <col min="2306" max="2560" width="9" style="185"/>
    <col min="2561" max="2561" width="9" style="185" customWidth="1"/>
    <col min="2562" max="2816" width="9" style="185"/>
    <col min="2817" max="2817" width="9" style="185" customWidth="1"/>
    <col min="2818" max="3072" width="9" style="185"/>
    <col min="3073" max="3073" width="9" style="185" customWidth="1"/>
    <col min="3074" max="3328" width="9" style="185"/>
    <col min="3329" max="3329" width="9" style="185" customWidth="1"/>
    <col min="3330" max="3584" width="9" style="185"/>
    <col min="3585" max="3585" width="9" style="185" customWidth="1"/>
    <col min="3586" max="3840" width="9" style="185"/>
    <col min="3841" max="3841" width="9" style="185" customWidth="1"/>
    <col min="3842" max="4096" width="9" style="185"/>
    <col min="4097" max="4097" width="9" style="185" customWidth="1"/>
    <col min="4098" max="4352" width="9" style="185"/>
    <col min="4353" max="4353" width="9" style="185" customWidth="1"/>
    <col min="4354" max="4608" width="9" style="185"/>
    <col min="4609" max="4609" width="9" style="185" customWidth="1"/>
    <col min="4610" max="4864" width="9" style="185"/>
    <col min="4865" max="4865" width="9" style="185" customWidth="1"/>
    <col min="4866" max="5120" width="9" style="185"/>
    <col min="5121" max="5121" width="9" style="185" customWidth="1"/>
    <col min="5122" max="5376" width="9" style="185"/>
    <col min="5377" max="5377" width="9" style="185" customWidth="1"/>
    <col min="5378" max="5632" width="9" style="185"/>
    <col min="5633" max="5633" width="9" style="185" customWidth="1"/>
    <col min="5634" max="5888" width="9" style="185"/>
    <col min="5889" max="5889" width="9" style="185" customWidth="1"/>
    <col min="5890" max="6144" width="9" style="185"/>
    <col min="6145" max="6145" width="9" style="185" customWidth="1"/>
    <col min="6146" max="6400" width="9" style="185"/>
    <col min="6401" max="6401" width="9" style="185" customWidth="1"/>
    <col min="6402" max="6656" width="9" style="185"/>
    <col min="6657" max="6657" width="9" style="185" customWidth="1"/>
    <col min="6658" max="6912" width="9" style="185"/>
    <col min="6913" max="6913" width="9" style="185" customWidth="1"/>
    <col min="6914" max="7168" width="9" style="185"/>
    <col min="7169" max="7169" width="9" style="185" customWidth="1"/>
    <col min="7170" max="7424" width="9" style="185"/>
    <col min="7425" max="7425" width="9" style="185" customWidth="1"/>
    <col min="7426" max="7680" width="9" style="185"/>
    <col min="7681" max="7681" width="9" style="185" customWidth="1"/>
    <col min="7682" max="7936" width="9" style="185"/>
    <col min="7937" max="7937" width="9" style="185" customWidth="1"/>
    <col min="7938" max="8192" width="9" style="185"/>
    <col min="8193" max="8193" width="9" style="185" customWidth="1"/>
    <col min="8194" max="8448" width="9" style="185"/>
    <col min="8449" max="8449" width="9" style="185" customWidth="1"/>
    <col min="8450" max="8704" width="9" style="185"/>
    <col min="8705" max="8705" width="9" style="185" customWidth="1"/>
    <col min="8706" max="8960" width="9" style="185"/>
    <col min="8961" max="8961" width="9" style="185" customWidth="1"/>
    <col min="8962" max="9216" width="9" style="185"/>
    <col min="9217" max="9217" width="9" style="185" customWidth="1"/>
    <col min="9218" max="9472" width="9" style="185"/>
    <col min="9473" max="9473" width="9" style="185" customWidth="1"/>
    <col min="9474" max="9728" width="9" style="185"/>
    <col min="9729" max="9729" width="9" style="185" customWidth="1"/>
    <col min="9730" max="9984" width="9" style="185"/>
    <col min="9985" max="9985" width="9" style="185" customWidth="1"/>
    <col min="9986" max="10240" width="9" style="185"/>
    <col min="10241" max="10241" width="9" style="185" customWidth="1"/>
    <col min="10242" max="10496" width="9" style="185"/>
    <col min="10497" max="10497" width="9" style="185" customWidth="1"/>
    <col min="10498" max="10752" width="9" style="185"/>
    <col min="10753" max="10753" width="9" style="185" customWidth="1"/>
    <col min="10754" max="11008" width="9" style="185"/>
    <col min="11009" max="11009" width="9" style="185" customWidth="1"/>
    <col min="11010" max="11264" width="9" style="185"/>
    <col min="11265" max="11265" width="9" style="185" customWidth="1"/>
    <col min="11266" max="11520" width="9" style="185"/>
    <col min="11521" max="11521" width="9" style="185" customWidth="1"/>
    <col min="11522" max="11776" width="9" style="185"/>
    <col min="11777" max="11777" width="9" style="185" customWidth="1"/>
    <col min="11778" max="12032" width="9" style="185"/>
    <col min="12033" max="12033" width="9" style="185" customWidth="1"/>
    <col min="12034" max="12288" width="9" style="185"/>
    <col min="12289" max="12289" width="9" style="185" customWidth="1"/>
    <col min="12290" max="12544" width="9" style="185"/>
    <col min="12545" max="12545" width="9" style="185" customWidth="1"/>
    <col min="12546" max="12800" width="9" style="185"/>
    <col min="12801" max="12801" width="9" style="185" customWidth="1"/>
    <col min="12802" max="13056" width="9" style="185"/>
    <col min="13057" max="13057" width="9" style="185" customWidth="1"/>
    <col min="13058" max="13312" width="9" style="185"/>
    <col min="13313" max="13313" width="9" style="185" customWidth="1"/>
    <col min="13314" max="13568" width="9" style="185"/>
    <col min="13569" max="13569" width="9" style="185" customWidth="1"/>
    <col min="13570" max="13824" width="9" style="185"/>
    <col min="13825" max="13825" width="9" style="185" customWidth="1"/>
    <col min="13826" max="14080" width="9" style="185"/>
    <col min="14081" max="14081" width="9" style="185" customWidth="1"/>
    <col min="14082" max="14336" width="9" style="185"/>
    <col min="14337" max="14337" width="9" style="185" customWidth="1"/>
    <col min="14338" max="14592" width="9" style="185"/>
    <col min="14593" max="14593" width="9" style="185" customWidth="1"/>
    <col min="14594" max="14848" width="9" style="185"/>
    <col min="14849" max="14849" width="9" style="185" customWidth="1"/>
    <col min="14850" max="15104" width="9" style="185"/>
    <col min="15105" max="15105" width="9" style="185" customWidth="1"/>
    <col min="15106" max="15360" width="9" style="185"/>
    <col min="15361" max="15361" width="9" style="185" customWidth="1"/>
    <col min="15362" max="15616" width="9" style="185"/>
    <col min="15617" max="15617" width="9" style="185" customWidth="1"/>
    <col min="15618" max="15872" width="9" style="185"/>
    <col min="15873" max="15873" width="9" style="185" customWidth="1"/>
    <col min="15874" max="16128" width="9" style="185"/>
    <col min="16129" max="16129" width="9" style="185" customWidth="1"/>
    <col min="16130" max="16384" width="9" style="185"/>
  </cols>
  <sheetData>
    <row r="2" spans="1:2" ht="15.6">
      <c r="A2" s="571" t="s">
        <v>494</v>
      </c>
    </row>
    <row r="4" spans="1:2" ht="13.8">
      <c r="A4" s="185" t="s">
        <v>360</v>
      </c>
      <c r="B4" s="570" t="s">
        <v>431</v>
      </c>
    </row>
    <row r="5" spans="1:2" ht="13.8">
      <c r="A5" s="185" t="s">
        <v>361</v>
      </c>
      <c r="B5" s="570" t="s">
        <v>432</v>
      </c>
    </row>
    <row r="6" spans="1:2" ht="13.8">
      <c r="A6" s="185" t="s">
        <v>362</v>
      </c>
      <c r="B6" s="570" t="s">
        <v>433</v>
      </c>
    </row>
    <row r="7" spans="1:2" ht="13.8">
      <c r="A7" s="185" t="s">
        <v>363</v>
      </c>
      <c r="B7" s="570" t="s">
        <v>457</v>
      </c>
    </row>
    <row r="8" spans="1:2" ht="13.8">
      <c r="A8" s="185" t="s">
        <v>364</v>
      </c>
      <c r="B8" s="570" t="s">
        <v>434</v>
      </c>
    </row>
    <row r="9" spans="1:2" ht="13.8">
      <c r="A9" s="185" t="s">
        <v>365</v>
      </c>
      <c r="B9" s="570" t="s">
        <v>435</v>
      </c>
    </row>
    <row r="10" spans="1:2" ht="13.8">
      <c r="A10" s="185" t="s">
        <v>403</v>
      </c>
      <c r="B10" s="570" t="s">
        <v>436</v>
      </c>
    </row>
    <row r="11" spans="1:2" ht="13.8">
      <c r="A11" s="185" t="s">
        <v>366</v>
      </c>
      <c r="B11" s="570" t="s">
        <v>437</v>
      </c>
    </row>
    <row r="12" spans="1:2" ht="13.8">
      <c r="A12" s="185" t="s">
        <v>367</v>
      </c>
      <c r="B12" s="570" t="s">
        <v>438</v>
      </c>
    </row>
    <row r="13" spans="1:2" ht="13.8">
      <c r="A13" s="185" t="s">
        <v>368</v>
      </c>
      <c r="B13" s="570" t="s">
        <v>439</v>
      </c>
    </row>
    <row r="14" spans="1:2" ht="13.8">
      <c r="A14" s="185" t="s">
        <v>369</v>
      </c>
      <c r="B14" s="570" t="s">
        <v>458</v>
      </c>
    </row>
    <row r="15" spans="1:2" ht="13.8">
      <c r="A15" s="185" t="s">
        <v>370</v>
      </c>
      <c r="B15" s="570" t="s">
        <v>459</v>
      </c>
    </row>
    <row r="16" spans="1:2" ht="13.8">
      <c r="A16" s="185" t="s">
        <v>371</v>
      </c>
      <c r="B16" s="570" t="s">
        <v>460</v>
      </c>
    </row>
    <row r="17" spans="1:2" ht="13.8">
      <c r="A17" s="185" t="s">
        <v>372</v>
      </c>
      <c r="B17" s="570" t="s">
        <v>461</v>
      </c>
    </row>
    <row r="18" spans="1:2" ht="13.8">
      <c r="A18" s="185" t="s">
        <v>373</v>
      </c>
      <c r="B18" s="570" t="s">
        <v>462</v>
      </c>
    </row>
    <row r="19" spans="1:2" ht="13.8">
      <c r="A19" s="185" t="s">
        <v>374</v>
      </c>
      <c r="B19" s="570" t="s">
        <v>440</v>
      </c>
    </row>
    <row r="20" spans="1:2" ht="13.8">
      <c r="A20" s="185" t="s">
        <v>375</v>
      </c>
      <c r="B20" s="570" t="s">
        <v>463</v>
      </c>
    </row>
    <row r="21" spans="1:2" ht="13.8">
      <c r="A21" s="185" t="s">
        <v>376</v>
      </c>
      <c r="B21" s="570" t="s">
        <v>441</v>
      </c>
    </row>
    <row r="22" spans="1:2" ht="13.8">
      <c r="A22" s="185" t="s">
        <v>377</v>
      </c>
      <c r="B22" s="570" t="s">
        <v>442</v>
      </c>
    </row>
    <row r="23" spans="1:2" ht="13.8">
      <c r="A23" s="185" t="s">
        <v>378</v>
      </c>
      <c r="B23" s="570" t="s">
        <v>464</v>
      </c>
    </row>
    <row r="24" spans="1:2" ht="13.8">
      <c r="A24" s="185" t="s">
        <v>379</v>
      </c>
      <c r="B24" s="570" t="s">
        <v>465</v>
      </c>
    </row>
    <row r="25" spans="1:2" ht="13.8">
      <c r="A25" s="185" t="s">
        <v>380</v>
      </c>
      <c r="B25" s="570" t="s">
        <v>466</v>
      </c>
    </row>
    <row r="26" spans="1:2" ht="13.8">
      <c r="A26" s="185" t="s">
        <v>381</v>
      </c>
      <c r="B26" s="570" t="s">
        <v>443</v>
      </c>
    </row>
    <row r="27" spans="1:2" ht="13.8">
      <c r="A27" s="185" t="s">
        <v>382</v>
      </c>
      <c r="B27" s="570" t="s">
        <v>467</v>
      </c>
    </row>
    <row r="28" spans="1:2" ht="13.8">
      <c r="A28" s="185" t="s">
        <v>383</v>
      </c>
      <c r="B28" s="570" t="s">
        <v>444</v>
      </c>
    </row>
    <row r="29" spans="1:2" ht="13.8">
      <c r="A29" s="185" t="s">
        <v>384</v>
      </c>
      <c r="B29" s="570" t="s">
        <v>445</v>
      </c>
    </row>
    <row r="30" spans="1:2" ht="13.8">
      <c r="A30" s="185" t="s">
        <v>385</v>
      </c>
      <c r="B30" s="570" t="s">
        <v>446</v>
      </c>
    </row>
    <row r="31" spans="1:2" ht="13.8">
      <c r="A31" s="185" t="s">
        <v>386</v>
      </c>
      <c r="B31" s="570" t="s">
        <v>447</v>
      </c>
    </row>
    <row r="32" spans="1:2" ht="13.8">
      <c r="A32" s="185" t="s">
        <v>387</v>
      </c>
      <c r="B32" s="570" t="s">
        <v>448</v>
      </c>
    </row>
    <row r="33" spans="1:2" ht="13.8">
      <c r="A33" s="185" t="s">
        <v>388</v>
      </c>
      <c r="B33" s="570" t="s">
        <v>449</v>
      </c>
    </row>
    <row r="34" spans="1:2" ht="13.8">
      <c r="A34" s="185" t="s">
        <v>389</v>
      </c>
      <c r="B34" s="570" t="s">
        <v>468</v>
      </c>
    </row>
    <row r="35" spans="1:2" ht="13.8">
      <c r="A35" s="185" t="s">
        <v>390</v>
      </c>
      <c r="B35" s="570" t="s">
        <v>469</v>
      </c>
    </row>
    <row r="36" spans="1:2" ht="13.8">
      <c r="A36" s="185" t="s">
        <v>391</v>
      </c>
      <c r="B36" s="570" t="s">
        <v>470</v>
      </c>
    </row>
    <row r="37" spans="1:2" ht="13.8">
      <c r="A37" s="185" t="s">
        <v>392</v>
      </c>
      <c r="B37" s="570" t="s">
        <v>471</v>
      </c>
    </row>
    <row r="38" spans="1:2" ht="13.8">
      <c r="A38" s="185" t="s">
        <v>393</v>
      </c>
      <c r="B38" s="570" t="s">
        <v>472</v>
      </c>
    </row>
    <row r="39" spans="1:2" ht="13.8">
      <c r="A39" s="185" t="s">
        <v>394</v>
      </c>
      <c r="B39" s="570" t="s">
        <v>473</v>
      </c>
    </row>
    <row r="40" spans="1:2" ht="13.8">
      <c r="A40" s="185" t="s">
        <v>395</v>
      </c>
      <c r="B40" s="570" t="s">
        <v>450</v>
      </c>
    </row>
    <row r="41" spans="1:2" ht="13.8">
      <c r="A41" s="185" t="s">
        <v>396</v>
      </c>
      <c r="B41" s="570" t="s">
        <v>451</v>
      </c>
    </row>
    <row r="42" spans="1:2" ht="13.8">
      <c r="A42" s="185" t="s">
        <v>397</v>
      </c>
      <c r="B42" s="570" t="s">
        <v>452</v>
      </c>
    </row>
    <row r="43" spans="1:2" ht="13.8">
      <c r="A43" s="185" t="s">
        <v>398</v>
      </c>
      <c r="B43" s="570" t="s">
        <v>453</v>
      </c>
    </row>
    <row r="44" spans="1:2" ht="13.8">
      <c r="A44" s="185" t="s">
        <v>399</v>
      </c>
      <c r="B44" s="570" t="s">
        <v>474</v>
      </c>
    </row>
    <row r="45" spans="1:2" ht="13.8">
      <c r="A45" s="185" t="s">
        <v>400</v>
      </c>
      <c r="B45" s="570" t="s">
        <v>454</v>
      </c>
    </row>
    <row r="46" spans="1:2" ht="13.8">
      <c r="A46" s="185" t="s">
        <v>401</v>
      </c>
      <c r="B46" s="570" t="s">
        <v>455</v>
      </c>
    </row>
    <row r="47" spans="1:2" ht="13.8">
      <c r="A47" s="185" t="s">
        <v>402</v>
      </c>
      <c r="B47" s="570" t="s">
        <v>456</v>
      </c>
    </row>
  </sheetData>
  <hyperlinks>
    <hyperlink ref="B4" location="'Tabl. 24 (171)'!A1" display="International migration of population for permanent residence by continents (1990, 1995, 2000, 2005, 2010, 2013, 2014, 2016, 2017)"/>
    <hyperlink ref="B5" location="'Tabl. 25 (172)'!A1" display="International migration of population for permanent  residence by countries in 2017"/>
    <hyperlink ref="B6" location="'Tabl. 26 (173)'!A1" display="International migration for permanent residence by sex and age of migrants in 2017"/>
    <hyperlink ref="B7" location="'Tabl. 27 (174)'!A1" display="International migration for permanent residence by sex, age and legal marital status of migrants (1981—2010, 2016, 2017)"/>
    <hyperlink ref="B8" location="'Tabl. 28 (175)'!A1" display="International migration of population for permanent residence by countries and voivodships in 2017"/>
    <hyperlink ref="B9" location="'Tabl. 29 (176)'!A1" display="Immigration for permanent residence by citizenship, sex and country of birth of immigrants in 2017"/>
    <hyperlink ref="B10" location="'Tabl. 30 (177)'!A1" display="Immigration for permanent residence by sex, place of birth and country of citizenship of immigrants in 2017"/>
    <hyperlink ref="B11" location="'Tabl. 31 (178) '!A1" display="Emigration for permanent residence by sex and country of citizenship of emigrants in 2017"/>
    <hyperlink ref="B12" location="'Tabl. 32 (179)'!A1" display="Immigration to Poland for period of at least 12 months by sex of migrants and country of previous residence (2016, 2017)"/>
    <hyperlink ref="B13" location="'Tabl. 33 (180)'!A1" display="Emigration from Poland for period of at least 12 months by sex of emigrants and country of next residence (2016, 2017)"/>
    <hyperlink ref="B14" location="'Tabl. 34 (181)'!A1" display="International migration of population for period of at least 12 months by sex and country of previous/next residence (2010, 2012—2016)"/>
    <hyperlink ref="B15" location="'Tabl. 35 (182)  '!A1" display="European Union citizens who received certificate of registration of UE citizen's residence in Poland by sex and citizenship (2010—2017)"/>
    <hyperlink ref="B16" location="'Tabl. 36 (183)'!A1" display="Family members of the European Union citizens who received a residence card of the UE family member in Poland by sex and citizenship (2010—2017)"/>
    <hyperlink ref="B17" location="'Tabl. 37 (184)'!A1" display="European Union citizens who received document certifying the right for permanent residence in Poland by sex and citizenship (2010—2017)"/>
    <hyperlink ref="B18" location="'Tabl. 38 (185)'!A1" display="Foreigners who received residence permit for a long term European Union resident in Poland by sex and citizenship (2010—2017)"/>
    <hyperlink ref="B19" location="'Tabl. 39 (186)'!A1" display="Foreigners who received permit for permanent residence and temporary stay by citizenship (2005, 2010, 2015, 2016, 2017)"/>
    <hyperlink ref="B20" location="'Tabl. 40 (187)'!A1" display="Foreigners who applied for international protection in Poland by citizenship (2010—2017)"/>
    <hyperlink ref="B21" location="'Tabl. 41 (188)'!A1" display="Foreigners who were granted refugee status, subsidiary protection, permit for humanitarian reasons or permit for tolerated stay by citizenship (2010, 2015, 2016, 2017)"/>
    <hyperlink ref="B22" location="'Tabl. 42 (189)'!A1" display="Foreigners holding the valid residence permits in Poland by citizenship and type of permits"/>
    <hyperlink ref="B23" location="'Tabl. 43 (190)'!A1" display="Foreigners studying in Poland by citizenship (2000—2018)"/>
    <hyperlink ref="B24" location="'Tabl. 44 (191)'!A1" display="Foreigners, who received work permit in Poland by citizenship (2010—2017)"/>
    <hyperlink ref="B25" location="'Tabl. 45 (192)'!A1" display="Foreigners, who received work permit in Poland by voivodships (2010—2017)"/>
    <hyperlink ref="B26" location="'Tabl. 46 (193)'!A1" display="Foreigners, who received work permit in Poland in 2017 by citizenship, sex and the period of validity work permit"/>
    <hyperlink ref="B27" location="'Tabl. 47 (194)'!A1" display="Declarations of an employers to entrust a job to a foreigner by foreigners citizenship and term for which it was issued a declaration (2014—2017)"/>
    <hyperlink ref="B28" location="'Tabl. 48 (195)'!A1" display="Declarations of an employers to entrust a job to a foreigner registered in 2017 by foreigners citizenship, sex and age"/>
    <hyperlink ref="B29" location="'Tabl. 49 (196)'!A1" display="Declarations of an employers to entrust a job to a foreigner registered in 2017 by foreigners citizenship and voivodships"/>
    <hyperlink ref="B30" location="'Tabl. 50 (197)'!A1" display="Repatriation to Poland in 1997—2017"/>
    <hyperlink ref="B31" location="'Tabl. 51 (198)'!A1" display="Repatriation visas to Poland issued in 1997—2017 by countries in which visa was issued"/>
    <hyperlink ref="B32" location="'Tabl. 52 (199)'!A1" display="Repatriation to Poland in 1998—2017 by voivodships of settlement"/>
    <hyperlink ref="B33" location="'Tabl. 53 (200)'!A1" display="Persons and families who arrived in Poland within repatriation in 2001—2017"/>
    <hyperlink ref="B34" location="'Tabl. 54 (201)'!A1" display="Acquisition of Polish citizenship by country of previous citizenship (2005, 2010—2017)"/>
    <hyperlink ref="B35" location="'Tabl. 55 (202)'!A1" display="Acquisition of Polish citizenship by country of previous citizenship and mode of acquisition of citizenship (2014—2017)"/>
    <hyperlink ref="B36" location="'Tabl. 56 (203)'!A1" display="Persons who were granted Pole's Card by country of residence (2008—2017)"/>
    <hyperlink ref="B37" location="'Tabl. 57 (204)'!A1" display="Third-country nationals refused entry at the external border by citizenship and type of border (2014—2017)"/>
    <hyperlink ref="B38" location="'Tabl. 58 (205)'!A1" display="Third-country nationals found to be illegally present, who are subject to an obligation to leave and those who actually left the territory of Poland by citizenship (2014—2017)"/>
    <hyperlink ref="B39" location="'Tabl. 59 (206)'!A1" display="Stay above 3 months by sex and voivodships persons who arrived from abroad registered for temporary (2015—2017)"/>
    <hyperlink ref="B40" location="'Tabl. 60 (207)'!A1" display="Persons who arrived from abroad registered for temporary stay above 3 months by sex and age in 2017"/>
    <hyperlink ref="B41" location="'Tabl. 61 (208)'!A1" display="Persons at the age of 15 and more who arrived from abroad registered for temporary stay above 3 months by sex, age and marital status in 2017"/>
    <hyperlink ref="B42" location="'Tabl. 62 (209)'!A1" display="Persons who arrived from abroad registered for temporary stay above 3 months by voivodships and citizenship in 2017"/>
    <hyperlink ref="B43" location="'Tabl. 63 (210)'!A1" display="Persons who arrived from abroad registered for temporary stay above 3 months in 2017 by sex and previous country of residence"/>
    <hyperlink ref="B44" location="'Tabl. 64 (211)'!A1" display="Population temporarily absent above 6 months due to departure abroad by sex and voivodships (2015—2017)"/>
    <hyperlink ref="B45" location="'Tabl. 65 (212)'!A1" display="Population temporarily absent above 6 months due to departure abroad by sex and age in 2017"/>
    <hyperlink ref="B46" location="'Tabl. 66 (213)'!A1" display="Population temporarily absent above 6 months due to departure abroad by sex and selected countries in 2017"/>
    <hyperlink ref="B47" location="'Tabl. 67 (214)'!A1" display="Population absent in 2004—2016 due to departure abroad for temporary stay by countries of stay — estimates"/>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zoomScaleNormal="100" workbookViewId="0">
      <pane ySplit="8" topLeftCell="A9" activePane="bottomLeft" state="frozen"/>
      <selection pane="bottomLeft" activeCell="I2" sqref="I2"/>
    </sheetView>
  </sheetViews>
  <sheetFormatPr defaultColWidth="9" defaultRowHeight="12.6"/>
  <cols>
    <col min="1" max="1" width="30.69921875" style="564" customWidth="1"/>
    <col min="2" max="10" width="5.69921875" style="564" customWidth="1"/>
    <col min="11" max="16384" width="9" style="564"/>
  </cols>
  <sheetData>
    <row r="1" spans="1:11" ht="9.9" customHeight="1"/>
    <row r="2" spans="1:11">
      <c r="A2" s="2" t="s">
        <v>503</v>
      </c>
    </row>
    <row r="3" spans="1:11">
      <c r="A3" s="6" t="s">
        <v>1165</v>
      </c>
    </row>
    <row r="4" spans="1:11" ht="9.9" customHeight="1"/>
    <row r="5" spans="1:11" ht="15.9" customHeight="1">
      <c r="A5" s="130" t="s">
        <v>110</v>
      </c>
      <c r="B5" s="130"/>
      <c r="C5" s="130"/>
      <c r="D5" s="130"/>
      <c r="E5" s="130"/>
      <c r="F5" s="16"/>
      <c r="G5" s="16"/>
      <c r="H5" s="16"/>
      <c r="I5" s="16"/>
      <c r="J5" s="16"/>
    </row>
    <row r="6" spans="1:11" ht="15.9" customHeight="1">
      <c r="A6" s="6" t="s">
        <v>73</v>
      </c>
      <c r="B6" s="6"/>
      <c r="C6" s="6"/>
      <c r="D6" s="6"/>
      <c r="E6" s="16"/>
      <c r="F6" s="16"/>
      <c r="G6" s="16"/>
      <c r="H6" s="16"/>
      <c r="I6" s="16"/>
      <c r="J6" s="16"/>
    </row>
    <row r="7" spans="1:11" ht="15.9" customHeight="1">
      <c r="A7" s="6" t="s">
        <v>72</v>
      </c>
      <c r="B7" s="6"/>
      <c r="C7" s="6"/>
      <c r="D7" s="6"/>
      <c r="E7" s="6"/>
      <c r="F7" s="16"/>
      <c r="G7" s="16"/>
      <c r="H7" s="16"/>
      <c r="I7" s="16"/>
      <c r="J7" s="16"/>
    </row>
    <row r="8" spans="1:11" ht="28.2" customHeight="1">
      <c r="A8" s="58" t="s">
        <v>1166</v>
      </c>
      <c r="B8" s="59">
        <v>1990</v>
      </c>
      <c r="C8" s="59">
        <v>1995</v>
      </c>
      <c r="D8" s="59">
        <v>2000</v>
      </c>
      <c r="E8" s="138">
        <v>2005</v>
      </c>
      <c r="F8" s="305">
        <v>2010</v>
      </c>
      <c r="G8" s="305">
        <v>2013</v>
      </c>
      <c r="H8" s="313">
        <v>2014</v>
      </c>
      <c r="I8" s="313">
        <v>2016</v>
      </c>
      <c r="J8" s="317">
        <v>2017</v>
      </c>
    </row>
    <row r="9" spans="1:11" ht="9.6" customHeight="1">
      <c r="A9" s="532"/>
      <c r="B9" s="532"/>
      <c r="C9" s="532"/>
      <c r="D9" s="532"/>
      <c r="E9" s="532"/>
      <c r="F9" s="620"/>
      <c r="G9" s="620"/>
      <c r="H9" s="620"/>
      <c r="I9" s="620"/>
      <c r="J9" s="620"/>
    </row>
    <row r="10" spans="1:11" ht="19.2" customHeight="1">
      <c r="A10" s="621" t="s">
        <v>1167</v>
      </c>
      <c r="B10" s="621"/>
      <c r="C10" s="621"/>
      <c r="D10" s="621"/>
      <c r="E10" s="621"/>
      <c r="F10" s="621"/>
      <c r="G10" s="621"/>
      <c r="H10" s="621"/>
      <c r="I10" s="621"/>
      <c r="J10" s="621"/>
    </row>
    <row r="11" spans="1:11" ht="21.75" customHeight="1">
      <c r="A11" s="61" t="s">
        <v>624</v>
      </c>
      <c r="B11" s="35">
        <v>2626</v>
      </c>
      <c r="C11" s="35">
        <v>8121</v>
      </c>
      <c r="D11" s="35">
        <v>7331</v>
      </c>
      <c r="E11" s="35">
        <v>9364</v>
      </c>
      <c r="F11" s="489">
        <v>15246</v>
      </c>
      <c r="G11" s="38">
        <v>12199</v>
      </c>
      <c r="H11" s="35">
        <v>12330</v>
      </c>
      <c r="I11" s="35">
        <v>13475</v>
      </c>
      <c r="J11" s="15">
        <v>13324</v>
      </c>
      <c r="K11" s="565"/>
    </row>
    <row r="12" spans="1:11" ht="17.25" customHeight="1">
      <c r="A12" s="68" t="s">
        <v>161</v>
      </c>
      <c r="B12" s="308" t="s">
        <v>1168</v>
      </c>
      <c r="C12" s="45">
        <v>4892</v>
      </c>
      <c r="D12" s="45">
        <v>4737</v>
      </c>
      <c r="E12" s="45">
        <v>6906</v>
      </c>
      <c r="F12" s="492">
        <v>12463</v>
      </c>
      <c r="G12" s="566">
        <v>10023</v>
      </c>
      <c r="H12" s="567">
        <v>10049</v>
      </c>
      <c r="I12" s="567">
        <v>11439</v>
      </c>
      <c r="J12" s="66">
        <v>11456</v>
      </c>
    </row>
    <row r="13" spans="1:11" ht="17.25" customHeight="1">
      <c r="A13" s="68" t="s">
        <v>1169</v>
      </c>
      <c r="B13" s="45">
        <v>1134</v>
      </c>
      <c r="C13" s="45">
        <v>3425</v>
      </c>
      <c r="D13" s="45">
        <v>3845</v>
      </c>
      <c r="E13" s="45">
        <v>4710</v>
      </c>
      <c r="F13" s="46">
        <v>10928</v>
      </c>
      <c r="G13" s="566">
        <v>8344</v>
      </c>
      <c r="H13" s="567">
        <v>8197</v>
      </c>
      <c r="I13" s="567">
        <v>8436</v>
      </c>
      <c r="J13" s="66">
        <v>8435</v>
      </c>
    </row>
    <row r="14" spans="1:11" ht="13.5" customHeight="1">
      <c r="A14" s="79" t="s">
        <v>1170</v>
      </c>
      <c r="B14" s="45"/>
      <c r="C14" s="45"/>
      <c r="D14" s="45"/>
      <c r="E14" s="45"/>
      <c r="F14" s="68"/>
      <c r="G14" s="17"/>
      <c r="H14" s="566"/>
      <c r="I14" s="567"/>
      <c r="J14" s="66"/>
    </row>
    <row r="15" spans="1:11" ht="13.5" customHeight="1">
      <c r="A15" s="68" t="s">
        <v>27</v>
      </c>
      <c r="B15" s="45"/>
      <c r="C15" s="45"/>
      <c r="D15" s="45"/>
      <c r="E15" s="45"/>
      <c r="F15" s="46"/>
      <c r="G15" s="46"/>
      <c r="H15" s="566"/>
      <c r="I15" s="567"/>
      <c r="J15" s="66"/>
    </row>
    <row r="16" spans="1:11" ht="17.25" customHeight="1">
      <c r="A16" s="68" t="s">
        <v>1171</v>
      </c>
      <c r="B16" s="45">
        <v>624</v>
      </c>
      <c r="C16" s="45">
        <v>1965</v>
      </c>
      <c r="D16" s="45">
        <v>2494</v>
      </c>
      <c r="E16" s="45">
        <v>2823</v>
      </c>
      <c r="F16" s="46">
        <v>2677</v>
      </c>
      <c r="G16" s="566">
        <v>2203</v>
      </c>
      <c r="H16" s="567">
        <v>2358</v>
      </c>
      <c r="I16" s="567">
        <v>1921</v>
      </c>
      <c r="J16" s="66">
        <v>2015</v>
      </c>
    </row>
    <row r="17" spans="1:12" ht="17.25" customHeight="1">
      <c r="A17" s="79" t="s">
        <v>1172</v>
      </c>
      <c r="B17" s="45">
        <v>97</v>
      </c>
      <c r="C17" s="45">
        <v>218</v>
      </c>
      <c r="D17" s="45">
        <v>256</v>
      </c>
      <c r="E17" s="45">
        <v>468</v>
      </c>
      <c r="F17" s="46">
        <v>4409</v>
      </c>
      <c r="G17" s="566">
        <v>3040</v>
      </c>
      <c r="H17" s="567">
        <v>2944</v>
      </c>
      <c r="I17" s="567">
        <v>3286</v>
      </c>
      <c r="J17" s="66">
        <v>3315</v>
      </c>
    </row>
    <row r="18" spans="1:12" ht="17.25" customHeight="1">
      <c r="A18" s="68" t="s">
        <v>1173</v>
      </c>
      <c r="B18" s="308" t="s">
        <v>0</v>
      </c>
      <c r="C18" s="308" t="s">
        <v>0</v>
      </c>
      <c r="D18" s="308" t="s">
        <v>0</v>
      </c>
      <c r="E18" s="45">
        <v>4892</v>
      </c>
      <c r="F18" s="46">
        <v>11115</v>
      </c>
      <c r="G18" s="566">
        <v>8524</v>
      </c>
      <c r="H18" s="567">
        <v>8377</v>
      </c>
      <c r="I18" s="567">
        <v>8870</v>
      </c>
      <c r="J18" s="66">
        <v>8820</v>
      </c>
    </row>
    <row r="19" spans="1:12" ht="17.25" customHeight="1">
      <c r="A19" s="79" t="s">
        <v>1174</v>
      </c>
      <c r="B19" s="45"/>
      <c r="C19" s="45"/>
      <c r="D19" s="45"/>
      <c r="E19" s="45"/>
      <c r="F19" s="46"/>
      <c r="G19" s="46"/>
      <c r="H19" s="567"/>
      <c r="I19" s="567"/>
      <c r="J19" s="66"/>
    </row>
    <row r="20" spans="1:12" ht="17.25" customHeight="1">
      <c r="A20" s="68" t="s">
        <v>637</v>
      </c>
      <c r="B20" s="308" t="s">
        <v>1175</v>
      </c>
      <c r="C20" s="45">
        <v>503</v>
      </c>
      <c r="D20" s="45">
        <v>732</v>
      </c>
      <c r="E20" s="45">
        <v>572</v>
      </c>
      <c r="F20" s="46">
        <v>402</v>
      </c>
      <c r="G20" s="566">
        <v>483</v>
      </c>
      <c r="H20" s="567">
        <v>599</v>
      </c>
      <c r="I20" s="567">
        <v>701</v>
      </c>
      <c r="J20" s="66">
        <v>718</v>
      </c>
    </row>
    <row r="21" spans="1:12" ht="17.25" customHeight="1">
      <c r="A21" s="68" t="s">
        <v>648</v>
      </c>
      <c r="B21" s="45">
        <v>88</v>
      </c>
      <c r="C21" s="45">
        <v>197</v>
      </c>
      <c r="D21" s="45">
        <v>120</v>
      </c>
      <c r="E21" s="45">
        <v>100</v>
      </c>
      <c r="F21" s="46">
        <v>187</v>
      </c>
      <c r="G21" s="566">
        <v>199</v>
      </c>
      <c r="H21" s="567">
        <v>168</v>
      </c>
      <c r="I21" s="567">
        <v>198</v>
      </c>
      <c r="J21" s="66">
        <v>159</v>
      </c>
    </row>
    <row r="22" spans="1:12" ht="17.25" customHeight="1">
      <c r="A22" s="68" t="s">
        <v>92</v>
      </c>
      <c r="B22" s="45">
        <v>534</v>
      </c>
      <c r="C22" s="45">
        <v>2327</v>
      </c>
      <c r="D22" s="45">
        <v>1530</v>
      </c>
      <c r="E22" s="45">
        <v>1607</v>
      </c>
      <c r="F22" s="46">
        <v>1972</v>
      </c>
      <c r="G22" s="566">
        <v>1309</v>
      </c>
      <c r="H22" s="567">
        <v>1326</v>
      </c>
      <c r="I22" s="567">
        <v>989</v>
      </c>
      <c r="J22" s="66">
        <v>864</v>
      </c>
    </row>
    <row r="23" spans="1:12" ht="13.5" customHeight="1">
      <c r="A23" s="79" t="s">
        <v>28</v>
      </c>
      <c r="B23" s="45"/>
      <c r="C23" s="45"/>
      <c r="D23" s="45"/>
      <c r="E23" s="45"/>
      <c r="F23" s="46"/>
      <c r="G23" s="566"/>
      <c r="H23" s="567"/>
      <c r="I23" s="567"/>
      <c r="J23" s="66"/>
    </row>
    <row r="24" spans="1:12" ht="17.25" customHeight="1">
      <c r="A24" s="68" t="s">
        <v>29</v>
      </c>
      <c r="B24" s="45">
        <v>29</v>
      </c>
      <c r="C24" s="45">
        <v>39</v>
      </c>
      <c r="D24" s="45">
        <v>46</v>
      </c>
      <c r="E24" s="45">
        <v>42</v>
      </c>
      <c r="F24" s="46">
        <v>51</v>
      </c>
      <c r="G24" s="566">
        <v>38</v>
      </c>
      <c r="H24" s="567">
        <v>47</v>
      </c>
      <c r="I24" s="567">
        <v>54</v>
      </c>
      <c r="J24" s="66">
        <v>43</v>
      </c>
    </row>
    <row r="25" spans="1:12" ht="13.5" customHeight="1">
      <c r="A25" s="79" t="s">
        <v>30</v>
      </c>
      <c r="B25" s="45"/>
      <c r="C25" s="45"/>
      <c r="D25" s="45"/>
      <c r="E25" s="45"/>
      <c r="F25" s="46"/>
      <c r="G25" s="566"/>
      <c r="H25" s="567"/>
      <c r="I25" s="567"/>
      <c r="J25" s="66"/>
    </row>
    <row r="26" spans="1:12" ht="17.25" customHeight="1">
      <c r="A26" s="68" t="s">
        <v>1176</v>
      </c>
      <c r="B26" s="45">
        <v>87</v>
      </c>
      <c r="C26" s="45">
        <v>162</v>
      </c>
      <c r="D26" s="45">
        <v>162</v>
      </c>
      <c r="E26" s="45">
        <v>134</v>
      </c>
      <c r="F26" s="46">
        <v>163</v>
      </c>
      <c r="G26" s="566">
        <v>143</v>
      </c>
      <c r="H26" s="567">
        <v>137</v>
      </c>
      <c r="I26" s="567">
        <v>89</v>
      </c>
      <c r="J26" s="66">
        <v>77</v>
      </c>
    </row>
    <row r="27" spans="1:12" ht="17.25" customHeight="1">
      <c r="A27" s="68" t="s">
        <v>31</v>
      </c>
      <c r="B27" s="45">
        <v>1</v>
      </c>
      <c r="C27" s="45">
        <v>1</v>
      </c>
      <c r="D27" s="45">
        <v>4</v>
      </c>
      <c r="E27" s="45">
        <v>3</v>
      </c>
      <c r="F27" s="46">
        <v>8</v>
      </c>
      <c r="G27" s="95" t="s">
        <v>99</v>
      </c>
      <c r="H27" s="308">
        <v>4</v>
      </c>
      <c r="I27" s="95">
        <v>5</v>
      </c>
      <c r="J27" s="96">
        <v>7</v>
      </c>
    </row>
    <row r="28" spans="1:12" ht="12" customHeight="1">
      <c r="A28" s="79" t="s">
        <v>32</v>
      </c>
      <c r="B28" s="45"/>
      <c r="C28" s="45"/>
      <c r="D28" s="45"/>
      <c r="E28" s="45"/>
      <c r="F28" s="16"/>
      <c r="G28" s="16"/>
      <c r="H28" s="46"/>
      <c r="I28" s="567"/>
      <c r="J28" s="66"/>
    </row>
    <row r="29" spans="1:12" ht="17.399999999999999" customHeight="1">
      <c r="A29" s="478" t="s">
        <v>993</v>
      </c>
      <c r="B29" s="478"/>
      <c r="C29" s="478"/>
      <c r="D29" s="478"/>
      <c r="E29" s="478"/>
      <c r="F29" s="478"/>
      <c r="G29" s="478"/>
      <c r="H29" s="478"/>
      <c r="I29" s="478"/>
      <c r="J29" s="478"/>
    </row>
    <row r="30" spans="1:12" ht="21" customHeight="1">
      <c r="A30" s="61" t="s">
        <v>624</v>
      </c>
      <c r="B30" s="35">
        <v>18440</v>
      </c>
      <c r="C30" s="35">
        <v>26344</v>
      </c>
      <c r="D30" s="35">
        <v>26999</v>
      </c>
      <c r="E30" s="35">
        <v>22242</v>
      </c>
      <c r="F30" s="489">
        <v>17360</v>
      </c>
      <c r="G30" s="38">
        <v>32103</v>
      </c>
      <c r="H30" s="35">
        <v>28080</v>
      </c>
      <c r="I30" s="35">
        <v>11970</v>
      </c>
      <c r="J30" s="15">
        <v>11888</v>
      </c>
      <c r="L30" s="565"/>
    </row>
    <row r="31" spans="1:12" ht="17.25" customHeight="1">
      <c r="A31" s="68" t="s">
        <v>161</v>
      </c>
      <c r="B31" s="308" t="s">
        <v>1177</v>
      </c>
      <c r="C31" s="45">
        <v>20987</v>
      </c>
      <c r="D31" s="45">
        <v>22914</v>
      </c>
      <c r="E31" s="45">
        <v>18416</v>
      </c>
      <c r="F31" s="492">
        <v>14651</v>
      </c>
      <c r="G31" s="566">
        <v>28166</v>
      </c>
      <c r="H31" s="567">
        <v>25031</v>
      </c>
      <c r="I31" s="567">
        <v>10936</v>
      </c>
      <c r="J31" s="66">
        <v>10621</v>
      </c>
    </row>
    <row r="32" spans="1:12" ht="17.25" customHeight="1">
      <c r="A32" s="68" t="s">
        <v>1178</v>
      </c>
      <c r="B32" s="45">
        <v>13497</v>
      </c>
      <c r="C32" s="45">
        <v>20650</v>
      </c>
      <c r="D32" s="45">
        <v>22636</v>
      </c>
      <c r="E32" s="45">
        <v>18047</v>
      </c>
      <c r="F32" s="46">
        <v>13997</v>
      </c>
      <c r="G32" s="566">
        <v>26847</v>
      </c>
      <c r="H32" s="567">
        <v>23785</v>
      </c>
      <c r="I32" s="567">
        <v>10353</v>
      </c>
      <c r="J32" s="66">
        <v>10015</v>
      </c>
    </row>
    <row r="33" spans="1:10" ht="13.5" customHeight="1">
      <c r="A33" s="79" t="s">
        <v>1179</v>
      </c>
      <c r="B33" s="45"/>
      <c r="C33" s="45"/>
      <c r="D33" s="45"/>
      <c r="E33" s="45"/>
      <c r="F33" s="46"/>
      <c r="G33" s="566"/>
      <c r="H33" s="567"/>
      <c r="I33" s="567"/>
      <c r="J33" s="66"/>
    </row>
    <row r="34" spans="1:10" ht="13.5" customHeight="1">
      <c r="A34" s="68" t="s">
        <v>27</v>
      </c>
      <c r="B34" s="45"/>
      <c r="C34" s="45"/>
      <c r="D34" s="45"/>
      <c r="E34" s="45"/>
      <c r="F34" s="46"/>
      <c r="G34" s="566"/>
      <c r="H34" s="567"/>
      <c r="I34" s="567"/>
      <c r="J34" s="66"/>
    </row>
    <row r="35" spans="1:10" ht="17.25" customHeight="1">
      <c r="A35" s="68" t="s">
        <v>1171</v>
      </c>
      <c r="B35" s="45">
        <v>11587</v>
      </c>
      <c r="C35" s="45">
        <v>18161</v>
      </c>
      <c r="D35" s="45">
        <v>20472</v>
      </c>
      <c r="E35" s="46">
        <v>12317</v>
      </c>
      <c r="F35" s="46">
        <v>6818</v>
      </c>
      <c r="G35" s="566">
        <v>12419</v>
      </c>
      <c r="H35" s="567">
        <v>10266</v>
      </c>
      <c r="I35" s="567">
        <v>4437</v>
      </c>
      <c r="J35" s="66">
        <v>4514</v>
      </c>
    </row>
    <row r="36" spans="1:10" ht="17.25" customHeight="1">
      <c r="A36" s="79" t="s">
        <v>1180</v>
      </c>
      <c r="B36" s="45">
        <v>87</v>
      </c>
      <c r="C36" s="45">
        <v>154</v>
      </c>
      <c r="D36" s="45">
        <v>189</v>
      </c>
      <c r="E36" s="45">
        <v>3072</v>
      </c>
      <c r="F36" s="46">
        <v>3472</v>
      </c>
      <c r="G36" s="566">
        <v>7779</v>
      </c>
      <c r="H36" s="567">
        <v>7392</v>
      </c>
      <c r="I36" s="567">
        <v>2946</v>
      </c>
      <c r="J36" s="66">
        <v>2596</v>
      </c>
    </row>
    <row r="37" spans="1:10" ht="17.25" customHeight="1">
      <c r="A37" s="68" t="s">
        <v>1181</v>
      </c>
      <c r="B37" s="308" t="s">
        <v>0</v>
      </c>
      <c r="C37" s="308" t="s">
        <v>0</v>
      </c>
      <c r="D37" s="308" t="s">
        <v>0</v>
      </c>
      <c r="E37" s="45">
        <v>18128</v>
      </c>
      <c r="F37" s="568">
        <v>14143</v>
      </c>
      <c r="G37" s="566">
        <v>27088</v>
      </c>
      <c r="H37" s="567">
        <v>23963</v>
      </c>
      <c r="I37" s="567">
        <v>10433</v>
      </c>
      <c r="J37" s="66">
        <v>10133</v>
      </c>
    </row>
    <row r="38" spans="1:10" ht="13.5" customHeight="1">
      <c r="A38" s="79" t="s">
        <v>1182</v>
      </c>
      <c r="B38" s="45"/>
      <c r="C38" s="45"/>
      <c r="D38" s="45"/>
      <c r="E38" s="45"/>
      <c r="F38" s="46"/>
      <c r="G38" s="566"/>
      <c r="H38" s="567"/>
      <c r="I38" s="567"/>
      <c r="J38" s="66"/>
    </row>
    <row r="39" spans="1:10" ht="17.25" customHeight="1">
      <c r="A39" s="68" t="s">
        <v>637</v>
      </c>
      <c r="B39" s="308" t="s">
        <v>1183</v>
      </c>
      <c r="C39" s="45">
        <v>34</v>
      </c>
      <c r="D39" s="45">
        <v>43</v>
      </c>
      <c r="E39" s="45">
        <v>46</v>
      </c>
      <c r="F39" s="46">
        <v>94</v>
      </c>
      <c r="G39" s="566">
        <v>128</v>
      </c>
      <c r="H39" s="567">
        <v>131</v>
      </c>
      <c r="I39" s="567">
        <v>47</v>
      </c>
      <c r="J39" s="66">
        <v>57</v>
      </c>
    </row>
    <row r="40" spans="1:10" ht="17.25" customHeight="1">
      <c r="A40" s="68" t="s">
        <v>648</v>
      </c>
      <c r="B40" s="45">
        <v>54</v>
      </c>
      <c r="C40" s="45">
        <v>54</v>
      </c>
      <c r="D40" s="45">
        <v>38</v>
      </c>
      <c r="E40" s="45">
        <v>46</v>
      </c>
      <c r="F40" s="46">
        <v>32</v>
      </c>
      <c r="G40" s="566">
        <v>56</v>
      </c>
      <c r="H40" s="567">
        <v>56</v>
      </c>
      <c r="I40" s="567">
        <v>16</v>
      </c>
      <c r="J40" s="66">
        <v>11</v>
      </c>
    </row>
    <row r="41" spans="1:10" ht="17.25" customHeight="1">
      <c r="A41" s="68" t="s">
        <v>92</v>
      </c>
      <c r="B41" s="45">
        <v>4092</v>
      </c>
      <c r="C41" s="45">
        <v>4874</v>
      </c>
      <c r="D41" s="45">
        <v>3798</v>
      </c>
      <c r="E41" s="45">
        <v>3460</v>
      </c>
      <c r="F41" s="46">
        <v>2392</v>
      </c>
      <c r="G41" s="566">
        <v>3380</v>
      </c>
      <c r="H41" s="567">
        <v>2576</v>
      </c>
      <c r="I41" s="567">
        <v>873</v>
      </c>
      <c r="J41" s="66">
        <v>1085</v>
      </c>
    </row>
    <row r="42" spans="1:10" ht="13.5" customHeight="1">
      <c r="A42" s="79" t="s">
        <v>28</v>
      </c>
      <c r="B42" s="45"/>
      <c r="C42" s="45"/>
      <c r="D42" s="45"/>
      <c r="E42" s="45"/>
      <c r="F42" s="46"/>
      <c r="G42" s="566"/>
      <c r="H42" s="567"/>
      <c r="I42" s="567"/>
      <c r="J42" s="66"/>
    </row>
    <row r="43" spans="1:10" ht="17.25" customHeight="1">
      <c r="A43" s="68" t="s">
        <v>29</v>
      </c>
      <c r="B43" s="45">
        <v>11</v>
      </c>
      <c r="C43" s="45">
        <v>11</v>
      </c>
      <c r="D43" s="45">
        <v>12</v>
      </c>
      <c r="E43" s="45">
        <v>18</v>
      </c>
      <c r="F43" s="46">
        <v>15</v>
      </c>
      <c r="G43" s="566">
        <v>42</v>
      </c>
      <c r="H43" s="567">
        <v>20</v>
      </c>
      <c r="I43" s="567">
        <v>12</v>
      </c>
      <c r="J43" s="66">
        <v>16</v>
      </c>
    </row>
    <row r="44" spans="1:10" ht="13.5" customHeight="1">
      <c r="A44" s="79" t="s">
        <v>30</v>
      </c>
      <c r="B44" s="45"/>
      <c r="C44" s="45"/>
      <c r="D44" s="45"/>
      <c r="E44" s="45"/>
      <c r="F44" s="46"/>
      <c r="G44" s="566"/>
      <c r="H44" s="567"/>
      <c r="I44" s="567"/>
      <c r="J44" s="66"/>
    </row>
    <row r="45" spans="1:10" ht="17.25" customHeight="1">
      <c r="A45" s="68" t="s">
        <v>1176</v>
      </c>
      <c r="B45" s="45">
        <v>344</v>
      </c>
      <c r="C45" s="45">
        <v>383</v>
      </c>
      <c r="D45" s="45">
        <v>193</v>
      </c>
      <c r="E45" s="45">
        <v>244</v>
      </c>
      <c r="F45" s="46">
        <v>175</v>
      </c>
      <c r="G45" s="566">
        <v>331</v>
      </c>
      <c r="H45" s="567">
        <v>266</v>
      </c>
      <c r="I45" s="567">
        <v>86</v>
      </c>
      <c r="J45" s="66">
        <v>98</v>
      </c>
    </row>
    <row r="46" spans="1:10" ht="17.25" customHeight="1">
      <c r="A46" s="68" t="s">
        <v>31</v>
      </c>
      <c r="B46" s="264" t="s">
        <v>99</v>
      </c>
      <c r="C46" s="45">
        <v>1</v>
      </c>
      <c r="D46" s="45">
        <v>1</v>
      </c>
      <c r="E46" s="45">
        <v>12</v>
      </c>
      <c r="F46" s="45">
        <v>1</v>
      </c>
      <c r="G46" s="330" t="s">
        <v>99</v>
      </c>
      <c r="H46" s="308" t="s">
        <v>99</v>
      </c>
      <c r="I46" s="308" t="s">
        <v>99</v>
      </c>
      <c r="J46" s="51" t="s">
        <v>99</v>
      </c>
    </row>
    <row r="47" spans="1:10" ht="12" customHeight="1">
      <c r="A47" s="79" t="s">
        <v>32</v>
      </c>
      <c r="B47" s="45"/>
      <c r="C47" s="45"/>
      <c r="D47" s="45"/>
      <c r="E47" s="45"/>
      <c r="F47" s="45"/>
      <c r="G47" s="46"/>
      <c r="H47" s="45"/>
      <c r="I47" s="45"/>
      <c r="J47" s="17"/>
    </row>
    <row r="48" spans="1:10" ht="30" customHeight="1">
      <c r="A48" s="253" t="s">
        <v>1184</v>
      </c>
      <c r="B48" s="253"/>
      <c r="C48" s="253"/>
      <c r="D48" s="253"/>
      <c r="E48" s="253"/>
      <c r="F48" s="253"/>
      <c r="G48" s="253"/>
      <c r="H48" s="253"/>
      <c r="I48" s="253"/>
      <c r="J48" s="253"/>
    </row>
    <row r="49" spans="1:10" ht="27" customHeight="1">
      <c r="A49" s="253" t="s">
        <v>1185</v>
      </c>
      <c r="B49" s="253"/>
      <c r="C49" s="253"/>
      <c r="D49" s="253"/>
      <c r="E49" s="253"/>
      <c r="F49" s="253"/>
      <c r="G49" s="253"/>
      <c r="H49" s="253"/>
      <c r="I49" s="253"/>
      <c r="J49" s="253"/>
    </row>
  </sheetData>
  <mergeCells count="4">
    <mergeCell ref="A48:J48"/>
    <mergeCell ref="A49:J49"/>
    <mergeCell ref="A10:J10"/>
    <mergeCell ref="A29:J29"/>
  </mergeCells>
  <pageMargins left="0.39370078740157483" right="0.19685039370078741" top="0.39370078740157483" bottom="0.39370078740157483" header="0.11811023622047245" footer="0.118110236220472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
  <sheetViews>
    <sheetView zoomScaleNormal="100" workbookViewId="0">
      <pane ySplit="6" topLeftCell="A7" activePane="bottomLeft" state="frozen"/>
      <selection pane="bottomLeft" activeCell="G1" sqref="G1"/>
    </sheetView>
  </sheetViews>
  <sheetFormatPr defaultColWidth="9" defaultRowHeight="12.6"/>
  <cols>
    <col min="1" max="1" width="34.59765625" style="561" customWidth="1"/>
    <col min="2" max="10" width="7.296875" style="561" customWidth="1"/>
    <col min="11" max="11" width="9" style="560"/>
    <col min="12" max="16384" width="9" style="561"/>
  </cols>
  <sheetData>
    <row r="1" spans="1:19" s="556" customFormat="1" ht="15.9" customHeight="1">
      <c r="A1" s="2" t="s">
        <v>111</v>
      </c>
      <c r="B1" s="2"/>
      <c r="C1" s="2"/>
      <c r="D1" s="2"/>
      <c r="E1" s="2"/>
      <c r="F1" s="2"/>
      <c r="G1" s="2"/>
      <c r="H1" s="2"/>
      <c r="I1" s="2"/>
      <c r="J1" s="2"/>
      <c r="K1" s="555"/>
    </row>
    <row r="2" spans="1:19" s="556" customFormat="1" ht="15.9" customHeight="1">
      <c r="A2" s="2" t="s">
        <v>153</v>
      </c>
      <c r="B2" s="2"/>
      <c r="C2" s="2"/>
      <c r="D2" s="2"/>
      <c r="E2" s="2"/>
      <c r="F2" s="2"/>
      <c r="G2" s="2"/>
      <c r="H2" s="2"/>
      <c r="I2" s="2"/>
      <c r="J2" s="2"/>
      <c r="K2" s="555"/>
    </row>
    <row r="3" spans="1:19" s="558" customFormat="1" ht="15.9" customHeight="1">
      <c r="A3" s="6" t="s">
        <v>33</v>
      </c>
      <c r="B3" s="6"/>
      <c r="C3" s="6"/>
      <c r="D3" s="6"/>
      <c r="E3" s="6"/>
      <c r="F3" s="6"/>
      <c r="G3" s="6"/>
      <c r="H3" s="6"/>
      <c r="I3" s="6"/>
      <c r="J3" s="6"/>
      <c r="K3" s="557"/>
    </row>
    <row r="4" spans="1:19" s="558" customFormat="1" ht="15.9" customHeight="1">
      <c r="A4" s="6" t="s">
        <v>154</v>
      </c>
      <c r="B4" s="6"/>
      <c r="C4" s="6"/>
      <c r="D4" s="6"/>
      <c r="E4" s="6"/>
      <c r="F4" s="6"/>
      <c r="G4" s="6"/>
      <c r="H4" s="6"/>
      <c r="I4" s="6"/>
      <c r="J4" s="6"/>
      <c r="K4" s="557"/>
    </row>
    <row r="5" spans="1:19">
      <c r="A5" s="54" t="s">
        <v>789</v>
      </c>
      <c r="B5" s="521" t="s">
        <v>1161</v>
      </c>
      <c r="C5" s="134"/>
      <c r="D5" s="559"/>
      <c r="E5" s="134" t="s">
        <v>1162</v>
      </c>
      <c r="F5" s="134"/>
      <c r="G5" s="559"/>
      <c r="H5" s="134" t="s">
        <v>1163</v>
      </c>
      <c r="I5" s="134"/>
      <c r="J5" s="134"/>
    </row>
    <row r="6" spans="1:19" ht="37.65" customHeight="1">
      <c r="A6" s="57"/>
      <c r="B6" s="59" t="s">
        <v>674</v>
      </c>
      <c r="C6" s="59" t="s">
        <v>1047</v>
      </c>
      <c r="D6" s="58" t="s">
        <v>675</v>
      </c>
      <c r="E6" s="60" t="s">
        <v>540</v>
      </c>
      <c r="F6" s="59" t="s">
        <v>1047</v>
      </c>
      <c r="G6" s="58" t="s">
        <v>675</v>
      </c>
      <c r="H6" s="60" t="s">
        <v>540</v>
      </c>
      <c r="I6" s="59" t="s">
        <v>1047</v>
      </c>
      <c r="J6" s="60" t="s">
        <v>675</v>
      </c>
    </row>
    <row r="7" spans="1:19" ht="19.2" customHeight="1">
      <c r="A7" s="618"/>
      <c r="B7" s="618"/>
      <c r="C7" s="619"/>
      <c r="D7" s="618"/>
      <c r="E7" s="250"/>
      <c r="F7" s="619"/>
      <c r="G7" s="618"/>
      <c r="H7" s="250"/>
      <c r="I7" s="619"/>
      <c r="J7" s="250"/>
    </row>
    <row r="8" spans="1:19" ht="18.75" customHeight="1">
      <c r="A8" s="61" t="s">
        <v>1113</v>
      </c>
      <c r="B8" s="452">
        <v>13324</v>
      </c>
      <c r="C8" s="454">
        <v>7200</v>
      </c>
      <c r="D8" s="454">
        <v>6124</v>
      </c>
      <c r="E8" s="454">
        <v>9089</v>
      </c>
      <c r="F8" s="454">
        <v>4933</v>
      </c>
      <c r="G8" s="454">
        <v>4156</v>
      </c>
      <c r="H8" s="454">
        <v>4235</v>
      </c>
      <c r="I8" s="454">
        <v>2267</v>
      </c>
      <c r="J8" s="615">
        <v>1968</v>
      </c>
      <c r="K8" s="562"/>
      <c r="L8" s="562"/>
      <c r="M8" s="563"/>
      <c r="N8" s="563"/>
      <c r="O8" s="563"/>
      <c r="P8" s="563"/>
      <c r="Q8" s="563"/>
      <c r="R8" s="563"/>
      <c r="S8" s="563"/>
    </row>
    <row r="9" spans="1:19" s="556" customFormat="1" ht="15" customHeight="1">
      <c r="A9" s="61" t="s">
        <v>1114</v>
      </c>
      <c r="B9" s="452">
        <v>11456</v>
      </c>
      <c r="C9" s="454">
        <v>6167</v>
      </c>
      <c r="D9" s="454">
        <v>5289</v>
      </c>
      <c r="E9" s="454">
        <v>7687</v>
      </c>
      <c r="F9" s="454">
        <v>4144</v>
      </c>
      <c r="G9" s="454">
        <v>3543</v>
      </c>
      <c r="H9" s="454">
        <v>3769</v>
      </c>
      <c r="I9" s="454">
        <v>2023</v>
      </c>
      <c r="J9" s="615">
        <v>1746</v>
      </c>
      <c r="K9" s="562"/>
      <c r="L9" s="562"/>
      <c r="M9" s="563"/>
    </row>
    <row r="10" spans="1:19" ht="11.25" customHeight="1">
      <c r="A10" s="68" t="s">
        <v>1115</v>
      </c>
      <c r="B10" s="527"/>
      <c r="C10" s="177"/>
      <c r="D10" s="177"/>
      <c r="E10" s="177"/>
      <c r="F10" s="177"/>
      <c r="G10" s="177"/>
      <c r="H10" s="177"/>
      <c r="I10" s="177"/>
      <c r="J10" s="158"/>
      <c r="K10" s="562"/>
      <c r="L10" s="562"/>
      <c r="M10" s="563"/>
    </row>
    <row r="11" spans="1:19" ht="11.25" customHeight="1">
      <c r="A11" s="68" t="s">
        <v>1116</v>
      </c>
      <c r="B11" s="605">
        <v>256</v>
      </c>
      <c r="C11" s="469">
        <v>141</v>
      </c>
      <c r="D11" s="469">
        <v>115</v>
      </c>
      <c r="E11" s="469">
        <v>132</v>
      </c>
      <c r="F11" s="469">
        <v>71</v>
      </c>
      <c r="G11" s="469">
        <v>61</v>
      </c>
      <c r="H11" s="469">
        <v>124</v>
      </c>
      <c r="I11" s="469">
        <v>70</v>
      </c>
      <c r="J11" s="617">
        <v>54</v>
      </c>
      <c r="K11" s="562"/>
      <c r="L11" s="562"/>
      <c r="M11" s="563"/>
    </row>
    <row r="12" spans="1:19" ht="11.25" customHeight="1">
      <c r="A12" s="68" t="s">
        <v>962</v>
      </c>
      <c r="B12" s="605">
        <v>262</v>
      </c>
      <c r="C12" s="469">
        <v>135</v>
      </c>
      <c r="D12" s="469">
        <v>127</v>
      </c>
      <c r="E12" s="469">
        <v>145</v>
      </c>
      <c r="F12" s="469">
        <v>77</v>
      </c>
      <c r="G12" s="469">
        <v>68</v>
      </c>
      <c r="H12" s="469">
        <v>117</v>
      </c>
      <c r="I12" s="469">
        <v>58</v>
      </c>
      <c r="J12" s="617">
        <v>59</v>
      </c>
      <c r="K12" s="562"/>
      <c r="L12" s="562"/>
      <c r="M12" s="563"/>
    </row>
    <row r="13" spans="1:19" ht="11.25" customHeight="1">
      <c r="A13" s="68" t="s">
        <v>1117</v>
      </c>
      <c r="B13" s="605">
        <v>417</v>
      </c>
      <c r="C13" s="469">
        <v>191</v>
      </c>
      <c r="D13" s="469">
        <v>226</v>
      </c>
      <c r="E13" s="469">
        <v>353</v>
      </c>
      <c r="F13" s="469">
        <v>161</v>
      </c>
      <c r="G13" s="469">
        <v>192</v>
      </c>
      <c r="H13" s="469">
        <v>64</v>
      </c>
      <c r="I13" s="469">
        <v>30</v>
      </c>
      <c r="J13" s="617">
        <v>34</v>
      </c>
      <c r="K13" s="562"/>
      <c r="L13" s="562"/>
      <c r="M13" s="563"/>
    </row>
    <row r="14" spans="1:19" ht="11.25" customHeight="1">
      <c r="A14" s="68" t="s">
        <v>1118</v>
      </c>
      <c r="B14" s="605">
        <v>348</v>
      </c>
      <c r="C14" s="469">
        <v>213</v>
      </c>
      <c r="D14" s="469">
        <v>135</v>
      </c>
      <c r="E14" s="469">
        <v>225</v>
      </c>
      <c r="F14" s="469">
        <v>135</v>
      </c>
      <c r="G14" s="469">
        <v>90</v>
      </c>
      <c r="H14" s="469">
        <v>123</v>
      </c>
      <c r="I14" s="469">
        <v>78</v>
      </c>
      <c r="J14" s="617">
        <v>45</v>
      </c>
      <c r="K14" s="562"/>
      <c r="L14" s="562"/>
      <c r="M14" s="563"/>
    </row>
    <row r="15" spans="1:19" ht="11.25" customHeight="1">
      <c r="A15" s="68" t="s">
        <v>1119</v>
      </c>
      <c r="B15" s="605">
        <v>492</v>
      </c>
      <c r="C15" s="469">
        <v>277</v>
      </c>
      <c r="D15" s="469">
        <v>215</v>
      </c>
      <c r="E15" s="469">
        <v>295</v>
      </c>
      <c r="F15" s="469">
        <v>167</v>
      </c>
      <c r="G15" s="469">
        <v>128</v>
      </c>
      <c r="H15" s="469">
        <v>197</v>
      </c>
      <c r="I15" s="469">
        <v>110</v>
      </c>
      <c r="J15" s="617">
        <v>87</v>
      </c>
      <c r="K15" s="562"/>
      <c r="L15" s="562"/>
      <c r="M15" s="563"/>
    </row>
    <row r="16" spans="1:19" ht="11.25" customHeight="1">
      <c r="A16" s="68" t="s">
        <v>1120</v>
      </c>
      <c r="B16" s="605">
        <v>617</v>
      </c>
      <c r="C16" s="469">
        <v>335</v>
      </c>
      <c r="D16" s="469">
        <v>282</v>
      </c>
      <c r="E16" s="469">
        <v>401</v>
      </c>
      <c r="F16" s="469">
        <v>217</v>
      </c>
      <c r="G16" s="469">
        <v>184</v>
      </c>
      <c r="H16" s="469">
        <v>216</v>
      </c>
      <c r="I16" s="469">
        <v>118</v>
      </c>
      <c r="J16" s="617">
        <v>98</v>
      </c>
      <c r="K16" s="562"/>
      <c r="L16" s="562"/>
      <c r="M16" s="563"/>
    </row>
    <row r="17" spans="1:13" ht="11.25" customHeight="1">
      <c r="A17" s="68" t="s">
        <v>1121</v>
      </c>
      <c r="B17" s="605">
        <v>2015</v>
      </c>
      <c r="C17" s="469">
        <v>1156</v>
      </c>
      <c r="D17" s="469">
        <v>859</v>
      </c>
      <c r="E17" s="469">
        <v>1223</v>
      </c>
      <c r="F17" s="469">
        <v>697</v>
      </c>
      <c r="G17" s="469">
        <v>526</v>
      </c>
      <c r="H17" s="469">
        <v>792</v>
      </c>
      <c r="I17" s="469">
        <v>459</v>
      </c>
      <c r="J17" s="617">
        <v>333</v>
      </c>
      <c r="K17" s="562"/>
      <c r="L17" s="562"/>
      <c r="M17" s="563"/>
    </row>
    <row r="18" spans="1:13" ht="11.25" customHeight="1">
      <c r="A18" s="68" t="s">
        <v>974</v>
      </c>
      <c r="B18" s="605">
        <v>346</v>
      </c>
      <c r="C18" s="469">
        <v>190</v>
      </c>
      <c r="D18" s="469">
        <v>156</v>
      </c>
      <c r="E18" s="469">
        <v>188</v>
      </c>
      <c r="F18" s="469">
        <v>108</v>
      </c>
      <c r="G18" s="469">
        <v>80</v>
      </c>
      <c r="H18" s="469">
        <v>158</v>
      </c>
      <c r="I18" s="469">
        <v>82</v>
      </c>
      <c r="J18" s="617">
        <v>76</v>
      </c>
      <c r="K18" s="562"/>
      <c r="L18" s="562"/>
      <c r="M18" s="563"/>
    </row>
    <row r="19" spans="1:13" ht="11.25" customHeight="1">
      <c r="A19" s="68" t="s">
        <v>722</v>
      </c>
      <c r="B19" s="605">
        <v>228</v>
      </c>
      <c r="C19" s="469">
        <v>89</v>
      </c>
      <c r="D19" s="469">
        <v>139</v>
      </c>
      <c r="E19" s="469">
        <v>197</v>
      </c>
      <c r="F19" s="469">
        <v>77</v>
      </c>
      <c r="G19" s="469">
        <v>120</v>
      </c>
      <c r="H19" s="469">
        <v>31</v>
      </c>
      <c r="I19" s="469">
        <v>12</v>
      </c>
      <c r="J19" s="617">
        <v>19</v>
      </c>
      <c r="K19" s="562"/>
      <c r="L19" s="562"/>
      <c r="M19" s="563"/>
    </row>
    <row r="20" spans="1:13" ht="11.25" customHeight="1">
      <c r="A20" s="68" t="s">
        <v>1122</v>
      </c>
      <c r="B20" s="605">
        <v>1396</v>
      </c>
      <c r="C20" s="469">
        <v>590</v>
      </c>
      <c r="D20" s="469">
        <v>806</v>
      </c>
      <c r="E20" s="469">
        <v>1107</v>
      </c>
      <c r="F20" s="469">
        <v>481</v>
      </c>
      <c r="G20" s="469">
        <v>626</v>
      </c>
      <c r="H20" s="469">
        <v>289</v>
      </c>
      <c r="I20" s="469">
        <v>109</v>
      </c>
      <c r="J20" s="617">
        <v>180</v>
      </c>
      <c r="K20" s="562"/>
      <c r="L20" s="562"/>
      <c r="M20" s="563"/>
    </row>
    <row r="21" spans="1:13" ht="11.25" customHeight="1">
      <c r="A21" s="68" t="s">
        <v>1123</v>
      </c>
      <c r="B21" s="605">
        <v>3315</v>
      </c>
      <c r="C21" s="469">
        <v>1778</v>
      </c>
      <c r="D21" s="469">
        <v>1537</v>
      </c>
      <c r="E21" s="469">
        <v>2135</v>
      </c>
      <c r="F21" s="469">
        <v>1146</v>
      </c>
      <c r="G21" s="469">
        <v>989</v>
      </c>
      <c r="H21" s="469">
        <v>1180</v>
      </c>
      <c r="I21" s="469">
        <v>632</v>
      </c>
      <c r="J21" s="617">
        <v>548</v>
      </c>
      <c r="K21" s="562"/>
      <c r="L21" s="562"/>
      <c r="M21" s="563"/>
    </row>
    <row r="22" spans="1:13" ht="11.25" customHeight="1">
      <c r="A22" s="68" t="s">
        <v>1124</v>
      </c>
      <c r="B22" s="605">
        <v>478</v>
      </c>
      <c r="C22" s="469">
        <v>316</v>
      </c>
      <c r="D22" s="469">
        <v>162</v>
      </c>
      <c r="E22" s="469">
        <v>348</v>
      </c>
      <c r="F22" s="469">
        <v>245</v>
      </c>
      <c r="G22" s="469">
        <v>103</v>
      </c>
      <c r="H22" s="469">
        <v>130</v>
      </c>
      <c r="I22" s="469">
        <v>71</v>
      </c>
      <c r="J22" s="617">
        <v>59</v>
      </c>
      <c r="K22" s="562"/>
      <c r="L22" s="562"/>
      <c r="M22" s="563"/>
    </row>
    <row r="23" spans="1:13" s="556" customFormat="1" ht="15" customHeight="1">
      <c r="A23" s="61" t="s">
        <v>1125</v>
      </c>
      <c r="B23" s="452">
        <v>718</v>
      </c>
      <c r="C23" s="454">
        <v>388</v>
      </c>
      <c r="D23" s="454">
        <v>330</v>
      </c>
      <c r="E23" s="454">
        <v>604</v>
      </c>
      <c r="F23" s="454">
        <v>331</v>
      </c>
      <c r="G23" s="454">
        <v>273</v>
      </c>
      <c r="H23" s="454">
        <v>114</v>
      </c>
      <c r="I23" s="454">
        <v>57</v>
      </c>
      <c r="J23" s="615">
        <v>57</v>
      </c>
      <c r="K23" s="562"/>
      <c r="L23" s="562"/>
      <c r="M23" s="563"/>
    </row>
    <row r="24" spans="1:13">
      <c r="A24" s="68" t="s">
        <v>1126</v>
      </c>
      <c r="B24" s="527"/>
      <c r="C24" s="177"/>
      <c r="D24" s="177"/>
      <c r="E24" s="177"/>
      <c r="F24" s="177"/>
      <c r="G24" s="177"/>
      <c r="H24" s="177"/>
      <c r="I24" s="177"/>
      <c r="J24" s="158"/>
      <c r="K24" s="562"/>
      <c r="L24" s="562"/>
      <c r="M24" s="563"/>
    </row>
    <row r="25" spans="1:13" ht="11.25" customHeight="1">
      <c r="A25" s="605" t="s">
        <v>1127</v>
      </c>
      <c r="B25" s="605">
        <v>84</v>
      </c>
      <c r="C25" s="469">
        <v>42</v>
      </c>
      <c r="D25" s="469">
        <v>42</v>
      </c>
      <c r="E25" s="469">
        <v>61</v>
      </c>
      <c r="F25" s="469">
        <v>32</v>
      </c>
      <c r="G25" s="469">
        <v>29</v>
      </c>
      <c r="H25" s="469">
        <v>23</v>
      </c>
      <c r="I25" s="469">
        <v>10</v>
      </c>
      <c r="J25" s="617">
        <v>13</v>
      </c>
      <c r="K25" s="562"/>
      <c r="L25" s="562"/>
      <c r="M25" s="563"/>
    </row>
    <row r="26" spans="1:13" ht="12" customHeight="1">
      <c r="A26" s="68" t="s">
        <v>1128</v>
      </c>
      <c r="B26" s="605">
        <v>109</v>
      </c>
      <c r="C26" s="469">
        <v>46</v>
      </c>
      <c r="D26" s="469">
        <v>63</v>
      </c>
      <c r="E26" s="469">
        <v>91</v>
      </c>
      <c r="F26" s="469">
        <v>39</v>
      </c>
      <c r="G26" s="469">
        <v>52</v>
      </c>
      <c r="H26" s="469">
        <v>18</v>
      </c>
      <c r="I26" s="469">
        <v>7</v>
      </c>
      <c r="J26" s="617">
        <v>11</v>
      </c>
      <c r="K26" s="562"/>
      <c r="L26" s="562"/>
      <c r="M26" s="563"/>
    </row>
    <row r="27" spans="1:13" ht="12" customHeight="1">
      <c r="A27" s="68" t="s">
        <v>1129</v>
      </c>
      <c r="B27" s="605">
        <v>157</v>
      </c>
      <c r="C27" s="469">
        <v>80</v>
      </c>
      <c r="D27" s="469">
        <v>77</v>
      </c>
      <c r="E27" s="469">
        <v>133</v>
      </c>
      <c r="F27" s="469">
        <v>69</v>
      </c>
      <c r="G27" s="469">
        <v>64</v>
      </c>
      <c r="H27" s="469">
        <v>24</v>
      </c>
      <c r="I27" s="469">
        <v>11</v>
      </c>
      <c r="J27" s="617">
        <v>13</v>
      </c>
      <c r="K27" s="562"/>
      <c r="L27" s="562"/>
      <c r="M27" s="563"/>
    </row>
    <row r="28" spans="1:13" s="556" customFormat="1" ht="15" customHeight="1">
      <c r="A28" s="61" t="s">
        <v>1130</v>
      </c>
      <c r="B28" s="452">
        <v>159</v>
      </c>
      <c r="C28" s="454">
        <v>125</v>
      </c>
      <c r="D28" s="454">
        <v>34</v>
      </c>
      <c r="E28" s="454">
        <v>133</v>
      </c>
      <c r="F28" s="454">
        <v>108</v>
      </c>
      <c r="G28" s="454">
        <v>25</v>
      </c>
      <c r="H28" s="454">
        <v>26</v>
      </c>
      <c r="I28" s="454">
        <v>17</v>
      </c>
      <c r="J28" s="615">
        <v>9</v>
      </c>
      <c r="K28" s="562"/>
      <c r="L28" s="562"/>
      <c r="M28" s="563"/>
    </row>
    <row r="29" spans="1:13" s="556" customFormat="1" ht="24.6">
      <c r="A29" s="127" t="s">
        <v>1131</v>
      </c>
      <c r="B29" s="452">
        <v>864</v>
      </c>
      <c r="C29" s="454">
        <v>450</v>
      </c>
      <c r="D29" s="454">
        <v>414</v>
      </c>
      <c r="E29" s="454">
        <v>569</v>
      </c>
      <c r="F29" s="454">
        <v>296</v>
      </c>
      <c r="G29" s="454">
        <v>273</v>
      </c>
      <c r="H29" s="454">
        <v>295</v>
      </c>
      <c r="I29" s="454">
        <v>154</v>
      </c>
      <c r="J29" s="615">
        <v>141</v>
      </c>
      <c r="K29" s="562"/>
      <c r="L29" s="562"/>
      <c r="M29" s="563"/>
    </row>
    <row r="30" spans="1:13">
      <c r="A30" s="68" t="s">
        <v>1126</v>
      </c>
      <c r="B30" s="527"/>
      <c r="C30" s="177"/>
      <c r="D30" s="177"/>
      <c r="E30" s="177"/>
      <c r="F30" s="177"/>
      <c r="G30" s="177"/>
      <c r="H30" s="177"/>
      <c r="I30" s="177"/>
      <c r="J30" s="158"/>
      <c r="K30" s="562"/>
      <c r="L30" s="562"/>
      <c r="M30" s="563"/>
    </row>
    <row r="31" spans="1:13" ht="12" customHeight="1">
      <c r="A31" s="68" t="s">
        <v>1132</v>
      </c>
      <c r="B31" s="554">
        <v>177</v>
      </c>
      <c r="C31" s="460">
        <v>84</v>
      </c>
      <c r="D31" s="460">
        <v>93</v>
      </c>
      <c r="E31" s="460">
        <v>136</v>
      </c>
      <c r="F31" s="460">
        <v>68</v>
      </c>
      <c r="G31" s="460">
        <v>68</v>
      </c>
      <c r="H31" s="460">
        <v>41</v>
      </c>
      <c r="I31" s="460">
        <v>16</v>
      </c>
      <c r="J31" s="524">
        <v>25</v>
      </c>
      <c r="K31" s="562"/>
      <c r="L31" s="562"/>
      <c r="M31" s="563"/>
    </row>
    <row r="32" spans="1:13" ht="12" customHeight="1">
      <c r="A32" s="68" t="s">
        <v>1133</v>
      </c>
      <c r="B32" s="554">
        <v>674</v>
      </c>
      <c r="C32" s="460">
        <v>357</v>
      </c>
      <c r="D32" s="460">
        <v>317</v>
      </c>
      <c r="E32" s="460">
        <v>426</v>
      </c>
      <c r="F32" s="460">
        <v>224</v>
      </c>
      <c r="G32" s="460">
        <v>202</v>
      </c>
      <c r="H32" s="460">
        <v>248</v>
      </c>
      <c r="I32" s="460">
        <v>133</v>
      </c>
      <c r="J32" s="524">
        <v>115</v>
      </c>
      <c r="K32" s="562"/>
      <c r="L32" s="562"/>
      <c r="M32" s="563"/>
    </row>
    <row r="33" spans="1:18" s="556" customFormat="1">
      <c r="A33" s="127" t="s">
        <v>1134</v>
      </c>
      <c r="B33" s="452">
        <v>43</v>
      </c>
      <c r="C33" s="454">
        <v>29</v>
      </c>
      <c r="D33" s="454">
        <v>14</v>
      </c>
      <c r="E33" s="454">
        <v>38</v>
      </c>
      <c r="F33" s="454">
        <v>26</v>
      </c>
      <c r="G33" s="454">
        <v>12</v>
      </c>
      <c r="H33" s="454">
        <v>5</v>
      </c>
      <c r="I33" s="454">
        <v>3</v>
      </c>
      <c r="J33" s="615">
        <v>2</v>
      </c>
      <c r="K33" s="562"/>
      <c r="L33" s="562"/>
      <c r="M33" s="563"/>
    </row>
    <row r="34" spans="1:18" ht="15" customHeight="1">
      <c r="A34" s="61" t="s">
        <v>1164</v>
      </c>
      <c r="B34" s="452">
        <v>77</v>
      </c>
      <c r="C34" s="454">
        <v>38</v>
      </c>
      <c r="D34" s="454">
        <v>39</v>
      </c>
      <c r="E34" s="454">
        <v>56</v>
      </c>
      <c r="F34" s="454">
        <v>28</v>
      </c>
      <c r="G34" s="454">
        <v>28</v>
      </c>
      <c r="H34" s="454">
        <v>21</v>
      </c>
      <c r="I34" s="454">
        <v>10</v>
      </c>
      <c r="J34" s="615">
        <v>11</v>
      </c>
      <c r="K34" s="562"/>
      <c r="L34" s="562"/>
      <c r="M34" s="563"/>
    </row>
    <row r="35" spans="1:18" ht="12" customHeight="1">
      <c r="A35" s="68" t="s">
        <v>1136</v>
      </c>
      <c r="B35" s="554">
        <v>67</v>
      </c>
      <c r="C35" s="460">
        <v>35</v>
      </c>
      <c r="D35" s="460">
        <v>32</v>
      </c>
      <c r="E35" s="460">
        <v>48</v>
      </c>
      <c r="F35" s="460">
        <v>25</v>
      </c>
      <c r="G35" s="460">
        <v>23</v>
      </c>
      <c r="H35" s="460">
        <v>19</v>
      </c>
      <c r="I35" s="460">
        <v>10</v>
      </c>
      <c r="J35" s="524">
        <v>9</v>
      </c>
      <c r="K35" s="562"/>
      <c r="L35" s="562"/>
      <c r="M35" s="563"/>
    </row>
    <row r="36" spans="1:18" s="556" customFormat="1" ht="18.75" customHeight="1">
      <c r="A36" s="61" t="s">
        <v>1137</v>
      </c>
      <c r="B36" s="452">
        <v>11888</v>
      </c>
      <c r="C36" s="454">
        <v>5930</v>
      </c>
      <c r="D36" s="454">
        <v>5958</v>
      </c>
      <c r="E36" s="454">
        <v>8413</v>
      </c>
      <c r="F36" s="454">
        <v>4149</v>
      </c>
      <c r="G36" s="454">
        <v>4264</v>
      </c>
      <c r="H36" s="454">
        <v>3475</v>
      </c>
      <c r="I36" s="454">
        <v>1781</v>
      </c>
      <c r="J36" s="615">
        <v>1694</v>
      </c>
      <c r="K36" s="562"/>
      <c r="L36" s="562"/>
      <c r="M36" s="563"/>
      <c r="N36" s="563"/>
      <c r="O36" s="563"/>
      <c r="P36" s="563"/>
      <c r="Q36" s="563"/>
      <c r="R36" s="563"/>
    </row>
    <row r="37" spans="1:18" s="556" customFormat="1" ht="15" customHeight="1">
      <c r="A37" s="61" t="s">
        <v>1114</v>
      </c>
      <c r="B37" s="452">
        <v>10621</v>
      </c>
      <c r="C37" s="454">
        <v>5322</v>
      </c>
      <c r="D37" s="454">
        <v>5299</v>
      </c>
      <c r="E37" s="454">
        <v>7512</v>
      </c>
      <c r="F37" s="454">
        <v>3712</v>
      </c>
      <c r="G37" s="454">
        <v>3800</v>
      </c>
      <c r="H37" s="454">
        <v>3109</v>
      </c>
      <c r="I37" s="454">
        <v>1610</v>
      </c>
      <c r="J37" s="615">
        <v>1499</v>
      </c>
      <c r="K37" s="562"/>
      <c r="L37" s="562"/>
      <c r="M37" s="563"/>
    </row>
    <row r="38" spans="1:18">
      <c r="A38" s="68" t="s">
        <v>1115</v>
      </c>
      <c r="B38" s="527"/>
      <c r="C38" s="177"/>
      <c r="D38" s="177"/>
      <c r="E38" s="177"/>
      <c r="F38" s="177"/>
      <c r="G38" s="177"/>
      <c r="H38" s="177"/>
      <c r="I38" s="177"/>
      <c r="J38" s="158"/>
      <c r="K38" s="562"/>
      <c r="L38" s="562"/>
      <c r="M38" s="563"/>
    </row>
    <row r="39" spans="1:18" ht="12" customHeight="1">
      <c r="A39" s="68" t="s">
        <v>1116</v>
      </c>
      <c r="B39" s="605">
        <v>387</v>
      </c>
      <c r="C39" s="469">
        <v>184</v>
      </c>
      <c r="D39" s="469">
        <v>203</v>
      </c>
      <c r="E39" s="469">
        <v>204</v>
      </c>
      <c r="F39" s="469">
        <v>87</v>
      </c>
      <c r="G39" s="469">
        <v>117</v>
      </c>
      <c r="H39" s="469">
        <v>183</v>
      </c>
      <c r="I39" s="469">
        <v>97</v>
      </c>
      <c r="J39" s="617">
        <v>86</v>
      </c>
      <c r="K39" s="562"/>
      <c r="L39" s="562"/>
      <c r="M39" s="563"/>
    </row>
    <row r="40" spans="1:18" ht="12" customHeight="1">
      <c r="A40" s="68" t="s">
        <v>1138</v>
      </c>
      <c r="B40" s="605">
        <v>251</v>
      </c>
      <c r="C40" s="469">
        <v>119</v>
      </c>
      <c r="D40" s="469">
        <v>132</v>
      </c>
      <c r="E40" s="469">
        <v>171</v>
      </c>
      <c r="F40" s="469">
        <v>74</v>
      </c>
      <c r="G40" s="469">
        <v>97</v>
      </c>
      <c r="H40" s="469">
        <v>80</v>
      </c>
      <c r="I40" s="469">
        <v>45</v>
      </c>
      <c r="J40" s="617">
        <v>35</v>
      </c>
      <c r="K40" s="562"/>
      <c r="L40" s="562"/>
      <c r="M40" s="563"/>
    </row>
    <row r="41" spans="1:18" ht="12" customHeight="1">
      <c r="A41" s="68" t="s">
        <v>1139</v>
      </c>
      <c r="B41" s="605">
        <v>209</v>
      </c>
      <c r="C41" s="469">
        <v>110</v>
      </c>
      <c r="D41" s="469">
        <v>99</v>
      </c>
      <c r="E41" s="469">
        <v>134</v>
      </c>
      <c r="F41" s="469">
        <v>71</v>
      </c>
      <c r="G41" s="469">
        <v>63</v>
      </c>
      <c r="H41" s="469">
        <v>75</v>
      </c>
      <c r="I41" s="469">
        <v>39</v>
      </c>
      <c r="J41" s="617">
        <v>36</v>
      </c>
      <c r="K41" s="562"/>
      <c r="L41" s="562"/>
      <c r="M41" s="563"/>
    </row>
    <row r="42" spans="1:18" ht="12" customHeight="1">
      <c r="A42" s="68" t="s">
        <v>592</v>
      </c>
      <c r="B42" s="605">
        <v>175</v>
      </c>
      <c r="C42" s="469">
        <v>88</v>
      </c>
      <c r="D42" s="469">
        <v>87</v>
      </c>
      <c r="E42" s="469">
        <v>129</v>
      </c>
      <c r="F42" s="469">
        <v>61</v>
      </c>
      <c r="G42" s="469">
        <v>68</v>
      </c>
      <c r="H42" s="469">
        <v>46</v>
      </c>
      <c r="I42" s="469">
        <v>27</v>
      </c>
      <c r="J42" s="617">
        <v>19</v>
      </c>
      <c r="K42" s="562"/>
      <c r="L42" s="562"/>
      <c r="M42" s="563"/>
    </row>
    <row r="43" spans="1:18" ht="12" customHeight="1">
      <c r="A43" s="68" t="s">
        <v>1119</v>
      </c>
      <c r="B43" s="605">
        <v>758</v>
      </c>
      <c r="C43" s="469">
        <v>375</v>
      </c>
      <c r="D43" s="469">
        <v>383</v>
      </c>
      <c r="E43" s="469">
        <v>525</v>
      </c>
      <c r="F43" s="469">
        <v>258</v>
      </c>
      <c r="G43" s="469">
        <v>267</v>
      </c>
      <c r="H43" s="469">
        <v>233</v>
      </c>
      <c r="I43" s="469">
        <v>117</v>
      </c>
      <c r="J43" s="617">
        <v>116</v>
      </c>
      <c r="K43" s="562"/>
      <c r="L43" s="562"/>
      <c r="M43" s="563"/>
    </row>
    <row r="44" spans="1:18" ht="12" customHeight="1">
      <c r="A44" s="68" t="s">
        <v>1140</v>
      </c>
      <c r="B44" s="605">
        <v>484</v>
      </c>
      <c r="C44" s="469">
        <v>267</v>
      </c>
      <c r="D44" s="469">
        <v>217</v>
      </c>
      <c r="E44" s="469">
        <v>376</v>
      </c>
      <c r="F44" s="469">
        <v>212</v>
      </c>
      <c r="G44" s="469">
        <v>164</v>
      </c>
      <c r="H44" s="469">
        <v>108</v>
      </c>
      <c r="I44" s="469">
        <v>55</v>
      </c>
      <c r="J44" s="617">
        <v>53</v>
      </c>
      <c r="K44" s="562"/>
      <c r="L44" s="562"/>
      <c r="M44" s="563"/>
    </row>
    <row r="45" spans="1:18" ht="12" customHeight="1">
      <c r="A45" s="68" t="s">
        <v>1121</v>
      </c>
      <c r="B45" s="605">
        <v>4514</v>
      </c>
      <c r="C45" s="469">
        <v>2140</v>
      </c>
      <c r="D45" s="469">
        <v>2374</v>
      </c>
      <c r="E45" s="469">
        <v>2998</v>
      </c>
      <c r="F45" s="469">
        <v>1394</v>
      </c>
      <c r="G45" s="469">
        <v>1604</v>
      </c>
      <c r="H45" s="469">
        <v>1516</v>
      </c>
      <c r="I45" s="469">
        <v>746</v>
      </c>
      <c r="J45" s="617">
        <v>770</v>
      </c>
      <c r="K45" s="562"/>
      <c r="L45" s="562"/>
      <c r="M45" s="563"/>
    </row>
    <row r="46" spans="1:18" ht="12" customHeight="1">
      <c r="A46" s="68" t="s">
        <v>974</v>
      </c>
      <c r="B46" s="605">
        <v>260</v>
      </c>
      <c r="C46" s="469">
        <v>149</v>
      </c>
      <c r="D46" s="469">
        <v>111</v>
      </c>
      <c r="E46" s="469">
        <v>203</v>
      </c>
      <c r="F46" s="469">
        <v>109</v>
      </c>
      <c r="G46" s="469">
        <v>94</v>
      </c>
      <c r="H46" s="469">
        <v>57</v>
      </c>
      <c r="I46" s="469">
        <v>40</v>
      </c>
      <c r="J46" s="617">
        <v>17</v>
      </c>
      <c r="K46" s="562"/>
      <c r="L46" s="562"/>
      <c r="M46" s="563"/>
    </row>
    <row r="47" spans="1:18" ht="12" customHeight="1">
      <c r="A47" s="68" t="s">
        <v>1141</v>
      </c>
      <c r="B47" s="605">
        <v>193</v>
      </c>
      <c r="C47" s="469">
        <v>110</v>
      </c>
      <c r="D47" s="469">
        <v>83</v>
      </c>
      <c r="E47" s="469">
        <v>144</v>
      </c>
      <c r="F47" s="469">
        <v>77</v>
      </c>
      <c r="G47" s="469">
        <v>67</v>
      </c>
      <c r="H47" s="469">
        <v>49</v>
      </c>
      <c r="I47" s="469">
        <v>33</v>
      </c>
      <c r="J47" s="617">
        <v>16</v>
      </c>
      <c r="K47" s="562"/>
      <c r="L47" s="562"/>
      <c r="M47" s="563"/>
    </row>
    <row r="48" spans="1:18" ht="12" customHeight="1">
      <c r="A48" s="68" t="s">
        <v>1123</v>
      </c>
      <c r="B48" s="605">
        <v>2596</v>
      </c>
      <c r="C48" s="469">
        <v>1402</v>
      </c>
      <c r="D48" s="469">
        <v>1194</v>
      </c>
      <c r="E48" s="469">
        <v>2017</v>
      </c>
      <c r="F48" s="469">
        <v>1085</v>
      </c>
      <c r="G48" s="469">
        <v>932</v>
      </c>
      <c r="H48" s="469">
        <v>579</v>
      </c>
      <c r="I48" s="469">
        <v>317</v>
      </c>
      <c r="J48" s="617">
        <v>262</v>
      </c>
      <c r="K48" s="562"/>
      <c r="L48" s="562"/>
      <c r="M48" s="563"/>
    </row>
    <row r="49" spans="1:13" ht="12" customHeight="1">
      <c r="A49" s="68" t="s">
        <v>1124</v>
      </c>
      <c r="B49" s="605">
        <v>230</v>
      </c>
      <c r="C49" s="469">
        <v>86</v>
      </c>
      <c r="D49" s="469">
        <v>144</v>
      </c>
      <c r="E49" s="469">
        <v>160</v>
      </c>
      <c r="F49" s="469">
        <v>59</v>
      </c>
      <c r="G49" s="469">
        <v>101</v>
      </c>
      <c r="H49" s="469">
        <v>70</v>
      </c>
      <c r="I49" s="469">
        <v>27</v>
      </c>
      <c r="J49" s="617">
        <v>43</v>
      </c>
      <c r="K49" s="562"/>
      <c r="L49" s="562"/>
      <c r="M49" s="563"/>
    </row>
    <row r="50" spans="1:13" s="556" customFormat="1" ht="15" customHeight="1">
      <c r="A50" s="61" t="s">
        <v>1125</v>
      </c>
      <c r="B50" s="452">
        <v>57</v>
      </c>
      <c r="C50" s="454">
        <v>39</v>
      </c>
      <c r="D50" s="454">
        <v>18</v>
      </c>
      <c r="E50" s="454">
        <v>47</v>
      </c>
      <c r="F50" s="454">
        <v>33</v>
      </c>
      <c r="G50" s="454">
        <v>14</v>
      </c>
      <c r="H50" s="454">
        <v>10</v>
      </c>
      <c r="I50" s="454">
        <v>6</v>
      </c>
      <c r="J50" s="615">
        <v>4</v>
      </c>
      <c r="K50" s="562"/>
      <c r="L50" s="562"/>
      <c r="M50" s="563"/>
    </row>
    <row r="51" spans="1:13" s="556" customFormat="1" ht="15" customHeight="1">
      <c r="A51" s="61" t="s">
        <v>1130</v>
      </c>
      <c r="B51" s="452">
        <v>11</v>
      </c>
      <c r="C51" s="454">
        <v>7</v>
      </c>
      <c r="D51" s="454">
        <v>4</v>
      </c>
      <c r="E51" s="454">
        <v>5</v>
      </c>
      <c r="F51" s="454">
        <v>3</v>
      </c>
      <c r="G51" s="454">
        <v>2</v>
      </c>
      <c r="H51" s="454">
        <v>6</v>
      </c>
      <c r="I51" s="454">
        <v>4</v>
      </c>
      <c r="J51" s="615">
        <v>2</v>
      </c>
      <c r="K51" s="562"/>
      <c r="L51" s="562"/>
      <c r="M51" s="563"/>
    </row>
    <row r="52" spans="1:13" ht="24.6">
      <c r="A52" s="127" t="s">
        <v>1142</v>
      </c>
      <c r="B52" s="452">
        <v>1085</v>
      </c>
      <c r="C52" s="454">
        <v>511</v>
      </c>
      <c r="D52" s="454">
        <v>574</v>
      </c>
      <c r="E52" s="454">
        <v>748</v>
      </c>
      <c r="F52" s="454">
        <v>358</v>
      </c>
      <c r="G52" s="454">
        <v>390</v>
      </c>
      <c r="H52" s="454">
        <v>337</v>
      </c>
      <c r="I52" s="454">
        <v>153</v>
      </c>
      <c r="J52" s="615">
        <v>184</v>
      </c>
      <c r="K52" s="562"/>
      <c r="L52" s="562"/>
      <c r="M52" s="563"/>
    </row>
    <row r="53" spans="1:13" ht="11.25" customHeight="1">
      <c r="A53" s="68" t="s">
        <v>1126</v>
      </c>
      <c r="B53" s="527"/>
      <c r="C53" s="177"/>
      <c r="D53" s="177"/>
      <c r="E53" s="177"/>
      <c r="F53" s="177"/>
      <c r="G53" s="177"/>
      <c r="H53" s="177"/>
      <c r="I53" s="177"/>
      <c r="J53" s="158"/>
      <c r="K53" s="562"/>
      <c r="L53" s="562"/>
      <c r="M53" s="563"/>
    </row>
    <row r="54" spans="1:13" ht="12" customHeight="1">
      <c r="A54" s="68" t="s">
        <v>1132</v>
      </c>
      <c r="B54" s="554">
        <v>177</v>
      </c>
      <c r="C54" s="460">
        <v>89</v>
      </c>
      <c r="D54" s="460">
        <v>88</v>
      </c>
      <c r="E54" s="460">
        <v>137</v>
      </c>
      <c r="F54" s="460">
        <v>68</v>
      </c>
      <c r="G54" s="460">
        <v>69</v>
      </c>
      <c r="H54" s="460">
        <v>40</v>
      </c>
      <c r="I54" s="460">
        <v>21</v>
      </c>
      <c r="J54" s="524">
        <v>19</v>
      </c>
      <c r="K54" s="562"/>
      <c r="L54" s="562"/>
      <c r="M54" s="563"/>
    </row>
    <row r="55" spans="1:13" ht="12" customHeight="1">
      <c r="A55" s="68" t="s">
        <v>1133</v>
      </c>
      <c r="B55" s="554">
        <v>902</v>
      </c>
      <c r="C55" s="460">
        <v>420</v>
      </c>
      <c r="D55" s="460">
        <v>482</v>
      </c>
      <c r="E55" s="460">
        <v>605</v>
      </c>
      <c r="F55" s="460">
        <v>288</v>
      </c>
      <c r="G55" s="460">
        <v>317</v>
      </c>
      <c r="H55" s="460">
        <v>297</v>
      </c>
      <c r="I55" s="460">
        <v>132</v>
      </c>
      <c r="J55" s="524">
        <v>165</v>
      </c>
      <c r="K55" s="562"/>
      <c r="L55" s="562"/>
      <c r="M55" s="563"/>
    </row>
    <row r="56" spans="1:13" s="556" customFormat="1">
      <c r="A56" s="127" t="s">
        <v>1134</v>
      </c>
      <c r="B56" s="452">
        <v>16</v>
      </c>
      <c r="C56" s="454">
        <v>7</v>
      </c>
      <c r="D56" s="454">
        <v>9</v>
      </c>
      <c r="E56" s="454">
        <v>16</v>
      </c>
      <c r="F56" s="454">
        <v>7</v>
      </c>
      <c r="G56" s="454">
        <v>9</v>
      </c>
      <c r="H56" s="95" t="s">
        <v>99</v>
      </c>
      <c r="I56" s="95" t="s">
        <v>99</v>
      </c>
      <c r="J56" s="96" t="s">
        <v>99</v>
      </c>
      <c r="K56" s="562"/>
      <c r="L56" s="562"/>
      <c r="M56" s="563"/>
    </row>
    <row r="57" spans="1:13" s="556" customFormat="1">
      <c r="A57" s="127" t="s">
        <v>1164</v>
      </c>
      <c r="B57" s="452">
        <v>98</v>
      </c>
      <c r="C57" s="454">
        <v>44</v>
      </c>
      <c r="D57" s="454">
        <v>54</v>
      </c>
      <c r="E57" s="454">
        <v>85</v>
      </c>
      <c r="F57" s="454">
        <v>36</v>
      </c>
      <c r="G57" s="454">
        <v>49</v>
      </c>
      <c r="H57" s="454">
        <v>13</v>
      </c>
      <c r="I57" s="454">
        <v>8</v>
      </c>
      <c r="J57" s="615">
        <v>5</v>
      </c>
      <c r="K57" s="562"/>
      <c r="L57" s="562"/>
      <c r="M57" s="563"/>
    </row>
    <row r="58" spans="1:13" ht="12" customHeight="1">
      <c r="A58" s="68" t="s">
        <v>1136</v>
      </c>
      <c r="B58" s="554">
        <v>94</v>
      </c>
      <c r="C58" s="460">
        <v>41</v>
      </c>
      <c r="D58" s="460">
        <v>53</v>
      </c>
      <c r="E58" s="460">
        <v>81</v>
      </c>
      <c r="F58" s="460">
        <v>33</v>
      </c>
      <c r="G58" s="460">
        <v>48</v>
      </c>
      <c r="H58" s="460">
        <v>13</v>
      </c>
      <c r="I58" s="460">
        <v>8</v>
      </c>
      <c r="J58" s="524">
        <v>5</v>
      </c>
      <c r="K58" s="562"/>
      <c r="L58" s="562"/>
      <c r="M58" s="563"/>
    </row>
  </sheetData>
  <mergeCells count="1">
    <mergeCell ref="A5:A6"/>
  </mergeCells>
  <pageMargins left="0.59055118110236227" right="0.39370078740157483" top="0.59055118110236227" bottom="0.39370078740157483"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zoomScaleNormal="100" workbookViewId="0">
      <selection activeCell="F2" sqref="F2"/>
    </sheetView>
  </sheetViews>
  <sheetFormatPr defaultColWidth="9" defaultRowHeight="12"/>
  <cols>
    <col min="1" max="1" width="17.59765625" style="16" customWidth="1"/>
    <col min="2" max="2" width="7.09765625" style="16" customWidth="1"/>
    <col min="3" max="3" width="8.8984375" style="16" bestFit="1" customWidth="1"/>
    <col min="4" max="5" width="7.09765625" style="16" customWidth="1"/>
    <col min="6" max="6" width="8.8984375" style="16" bestFit="1" customWidth="1"/>
    <col min="7" max="8" width="7.09765625" style="16" customWidth="1"/>
    <col min="9" max="9" width="8.8984375" style="16" bestFit="1" customWidth="1"/>
    <col min="10" max="10" width="7.09765625" style="16" customWidth="1"/>
    <col min="11" max="11" width="9" style="17"/>
    <col min="12" max="16384" width="9" style="16"/>
  </cols>
  <sheetData>
    <row r="1" spans="1:13" ht="15.9" customHeight="1">
      <c r="A1" s="2" t="s">
        <v>155</v>
      </c>
      <c r="B1" s="2"/>
      <c r="C1" s="2"/>
      <c r="D1" s="2"/>
      <c r="E1" s="2"/>
      <c r="F1" s="2"/>
      <c r="G1" s="2"/>
      <c r="H1" s="2"/>
      <c r="I1" s="2"/>
      <c r="J1" s="2"/>
    </row>
    <row r="2" spans="1:13" ht="15.9" customHeight="1">
      <c r="A2" s="11" t="s">
        <v>67</v>
      </c>
      <c r="B2" s="6"/>
      <c r="C2" s="6"/>
      <c r="D2" s="6"/>
      <c r="E2" s="6"/>
      <c r="F2" s="6"/>
      <c r="G2" s="6"/>
      <c r="H2" s="6"/>
      <c r="I2" s="6"/>
      <c r="J2" s="6"/>
    </row>
    <row r="3" spans="1:13" ht="15.9" customHeight="1">
      <c r="A3" s="11" t="s">
        <v>156</v>
      </c>
      <c r="B3" s="6"/>
      <c r="C3" s="6"/>
      <c r="D3" s="6"/>
      <c r="E3" s="6"/>
      <c r="F3" s="6"/>
      <c r="G3" s="6"/>
      <c r="H3" s="6"/>
      <c r="I3" s="6"/>
      <c r="J3" s="6"/>
    </row>
    <row r="4" spans="1:13" ht="20.25" customHeight="1">
      <c r="A4" s="54" t="s">
        <v>1154</v>
      </c>
      <c r="B4" s="88" t="s">
        <v>799</v>
      </c>
      <c r="C4" s="89"/>
      <c r="D4" s="90"/>
      <c r="E4" s="88" t="s">
        <v>1046</v>
      </c>
      <c r="F4" s="89"/>
      <c r="G4" s="90"/>
      <c r="H4" s="88" t="s">
        <v>1155</v>
      </c>
      <c r="I4" s="89"/>
      <c r="J4" s="89"/>
    </row>
    <row r="5" spans="1:13" ht="33.75" customHeight="1">
      <c r="A5" s="57"/>
      <c r="B5" s="59" t="s">
        <v>1156</v>
      </c>
      <c r="C5" s="59" t="s">
        <v>580</v>
      </c>
      <c r="D5" s="59" t="s">
        <v>542</v>
      </c>
      <c r="E5" s="59" t="s">
        <v>543</v>
      </c>
      <c r="F5" s="59" t="s">
        <v>580</v>
      </c>
      <c r="G5" s="59" t="s">
        <v>542</v>
      </c>
      <c r="H5" s="59" t="s">
        <v>540</v>
      </c>
      <c r="I5" s="59" t="s">
        <v>580</v>
      </c>
      <c r="J5" s="138" t="s">
        <v>542</v>
      </c>
    </row>
    <row r="6" spans="1:13" ht="16.5" customHeight="1">
      <c r="A6" s="551"/>
      <c r="B6" s="551"/>
      <c r="C6" s="29"/>
      <c r="D6" s="29"/>
      <c r="E6" s="29"/>
      <c r="F6" s="29"/>
      <c r="G6" s="29"/>
      <c r="H6" s="29"/>
      <c r="I6" s="29"/>
      <c r="J6" s="30"/>
    </row>
    <row r="7" spans="1:13" ht="16.5" customHeight="1">
      <c r="A7" s="61" t="s">
        <v>1157</v>
      </c>
      <c r="B7" s="552">
        <v>13324</v>
      </c>
      <c r="C7" s="453">
        <v>7200</v>
      </c>
      <c r="D7" s="453">
        <v>6124</v>
      </c>
      <c r="E7" s="453">
        <v>9089</v>
      </c>
      <c r="F7" s="453">
        <v>4933</v>
      </c>
      <c r="G7" s="453">
        <v>4156</v>
      </c>
      <c r="H7" s="453">
        <v>4235</v>
      </c>
      <c r="I7" s="453">
        <v>2267</v>
      </c>
      <c r="J7" s="489">
        <v>1968</v>
      </c>
      <c r="L7" s="17"/>
      <c r="M7" s="17"/>
    </row>
    <row r="8" spans="1:13" ht="16.5" customHeight="1">
      <c r="A8" s="91" t="s">
        <v>1158</v>
      </c>
      <c r="B8" s="554">
        <v>5028</v>
      </c>
      <c r="C8" s="460">
        <v>2552</v>
      </c>
      <c r="D8" s="460">
        <v>2476</v>
      </c>
      <c r="E8" s="460">
        <v>2964</v>
      </c>
      <c r="F8" s="460">
        <v>1501</v>
      </c>
      <c r="G8" s="460">
        <v>1463</v>
      </c>
      <c r="H8" s="460">
        <v>2064</v>
      </c>
      <c r="I8" s="460">
        <v>1051</v>
      </c>
      <c r="J8" s="524">
        <v>1013</v>
      </c>
      <c r="L8" s="17"/>
      <c r="M8" s="17"/>
    </row>
    <row r="9" spans="1:13" ht="16.5" customHeight="1">
      <c r="A9" s="553" t="s">
        <v>230</v>
      </c>
      <c r="B9" s="554">
        <v>1324</v>
      </c>
      <c r="C9" s="460">
        <v>668</v>
      </c>
      <c r="D9" s="460">
        <v>656</v>
      </c>
      <c r="E9" s="460">
        <v>878</v>
      </c>
      <c r="F9" s="460">
        <v>452</v>
      </c>
      <c r="G9" s="460">
        <v>426</v>
      </c>
      <c r="H9" s="460">
        <v>446</v>
      </c>
      <c r="I9" s="460">
        <v>216</v>
      </c>
      <c r="J9" s="524">
        <v>230</v>
      </c>
      <c r="L9" s="17"/>
      <c r="M9" s="17"/>
    </row>
    <row r="10" spans="1:13" ht="16.5" customHeight="1">
      <c r="A10" s="553" t="s">
        <v>231</v>
      </c>
      <c r="B10" s="554">
        <v>382</v>
      </c>
      <c r="C10" s="460">
        <v>187</v>
      </c>
      <c r="D10" s="460">
        <v>195</v>
      </c>
      <c r="E10" s="460">
        <v>253</v>
      </c>
      <c r="F10" s="460">
        <v>125</v>
      </c>
      <c r="G10" s="460">
        <v>128</v>
      </c>
      <c r="H10" s="460">
        <v>129</v>
      </c>
      <c r="I10" s="460">
        <v>62</v>
      </c>
      <c r="J10" s="524">
        <v>67</v>
      </c>
      <c r="L10" s="17"/>
      <c r="M10" s="17"/>
    </row>
    <row r="11" spans="1:13" ht="16.5" customHeight="1">
      <c r="A11" s="91" t="s">
        <v>232</v>
      </c>
      <c r="B11" s="554">
        <v>260</v>
      </c>
      <c r="C11" s="460">
        <v>144</v>
      </c>
      <c r="D11" s="460">
        <v>116</v>
      </c>
      <c r="E11" s="460">
        <v>199</v>
      </c>
      <c r="F11" s="460">
        <v>104</v>
      </c>
      <c r="G11" s="460">
        <v>95</v>
      </c>
      <c r="H11" s="460">
        <v>61</v>
      </c>
      <c r="I11" s="460">
        <v>40</v>
      </c>
      <c r="J11" s="524">
        <v>21</v>
      </c>
      <c r="L11" s="17"/>
      <c r="M11" s="17"/>
    </row>
    <row r="12" spans="1:13" ht="16.5" customHeight="1">
      <c r="A12" s="91" t="s">
        <v>233</v>
      </c>
      <c r="B12" s="554">
        <v>417</v>
      </c>
      <c r="C12" s="460">
        <v>183</v>
      </c>
      <c r="D12" s="460">
        <v>234</v>
      </c>
      <c r="E12" s="460">
        <v>318</v>
      </c>
      <c r="F12" s="460">
        <v>135</v>
      </c>
      <c r="G12" s="460">
        <v>183</v>
      </c>
      <c r="H12" s="460">
        <v>99</v>
      </c>
      <c r="I12" s="460">
        <v>48</v>
      </c>
      <c r="J12" s="524">
        <v>51</v>
      </c>
      <c r="L12" s="17"/>
      <c r="M12" s="17"/>
    </row>
    <row r="13" spans="1:13" ht="16.5" customHeight="1">
      <c r="A13" s="91" t="s">
        <v>234</v>
      </c>
      <c r="B13" s="554">
        <v>861</v>
      </c>
      <c r="C13" s="460">
        <v>461</v>
      </c>
      <c r="D13" s="460">
        <v>400</v>
      </c>
      <c r="E13" s="460">
        <v>684</v>
      </c>
      <c r="F13" s="460">
        <v>369</v>
      </c>
      <c r="G13" s="460">
        <v>315</v>
      </c>
      <c r="H13" s="460">
        <v>177</v>
      </c>
      <c r="I13" s="460">
        <v>92</v>
      </c>
      <c r="J13" s="524">
        <v>85</v>
      </c>
      <c r="L13" s="17"/>
      <c r="M13" s="17"/>
    </row>
    <row r="14" spans="1:13" ht="16.5" customHeight="1">
      <c r="A14" s="91" t="s">
        <v>235</v>
      </c>
      <c r="B14" s="554">
        <v>1157</v>
      </c>
      <c r="C14" s="460">
        <v>674</v>
      </c>
      <c r="D14" s="460">
        <v>483</v>
      </c>
      <c r="E14" s="460">
        <v>886</v>
      </c>
      <c r="F14" s="460">
        <v>519</v>
      </c>
      <c r="G14" s="460">
        <v>367</v>
      </c>
      <c r="H14" s="460">
        <v>271</v>
      </c>
      <c r="I14" s="460">
        <v>155</v>
      </c>
      <c r="J14" s="524">
        <v>116</v>
      </c>
      <c r="L14" s="17"/>
      <c r="M14" s="17"/>
    </row>
    <row r="15" spans="1:13" ht="16.5" customHeight="1">
      <c r="A15" s="91" t="s">
        <v>236</v>
      </c>
      <c r="B15" s="554">
        <v>970</v>
      </c>
      <c r="C15" s="460">
        <v>597</v>
      </c>
      <c r="D15" s="460">
        <v>373</v>
      </c>
      <c r="E15" s="460">
        <v>727</v>
      </c>
      <c r="F15" s="460">
        <v>450</v>
      </c>
      <c r="G15" s="460">
        <v>277</v>
      </c>
      <c r="H15" s="460">
        <v>243</v>
      </c>
      <c r="I15" s="460">
        <v>147</v>
      </c>
      <c r="J15" s="524">
        <v>96</v>
      </c>
      <c r="L15" s="17"/>
      <c r="M15" s="17"/>
    </row>
    <row r="16" spans="1:13" ht="16.5" customHeight="1">
      <c r="A16" s="68" t="s">
        <v>237</v>
      </c>
      <c r="B16" s="550">
        <v>684</v>
      </c>
      <c r="C16" s="458">
        <v>432</v>
      </c>
      <c r="D16" s="458">
        <v>252</v>
      </c>
      <c r="E16" s="458">
        <v>523</v>
      </c>
      <c r="F16" s="458">
        <v>330</v>
      </c>
      <c r="G16" s="458">
        <v>193</v>
      </c>
      <c r="H16" s="458">
        <v>161</v>
      </c>
      <c r="I16" s="458">
        <v>102</v>
      </c>
      <c r="J16" s="492">
        <v>59</v>
      </c>
      <c r="L16" s="17"/>
      <c r="M16" s="17"/>
    </row>
    <row r="17" spans="1:13" ht="16.5" customHeight="1">
      <c r="A17" s="68" t="s">
        <v>238</v>
      </c>
      <c r="B17" s="550">
        <v>446</v>
      </c>
      <c r="C17" s="458">
        <v>258</v>
      </c>
      <c r="D17" s="458">
        <v>188</v>
      </c>
      <c r="E17" s="458">
        <v>349</v>
      </c>
      <c r="F17" s="458">
        <v>210</v>
      </c>
      <c r="G17" s="458">
        <v>139</v>
      </c>
      <c r="H17" s="458">
        <v>97</v>
      </c>
      <c r="I17" s="458">
        <v>48</v>
      </c>
      <c r="J17" s="492">
        <v>49</v>
      </c>
      <c r="L17" s="17"/>
      <c r="M17" s="17"/>
    </row>
    <row r="18" spans="1:13" ht="16.5" customHeight="1">
      <c r="A18" s="68" t="s">
        <v>239</v>
      </c>
      <c r="B18" s="550">
        <v>388</v>
      </c>
      <c r="C18" s="458">
        <v>235</v>
      </c>
      <c r="D18" s="458">
        <v>153</v>
      </c>
      <c r="E18" s="458">
        <v>289</v>
      </c>
      <c r="F18" s="458">
        <v>177</v>
      </c>
      <c r="G18" s="458">
        <v>112</v>
      </c>
      <c r="H18" s="458">
        <v>99</v>
      </c>
      <c r="I18" s="458">
        <v>58</v>
      </c>
      <c r="J18" s="492">
        <v>41</v>
      </c>
      <c r="L18" s="17"/>
      <c r="M18" s="17"/>
    </row>
    <row r="19" spans="1:13" ht="16.5" customHeight="1">
      <c r="A19" s="91" t="s">
        <v>240</v>
      </c>
      <c r="B19" s="550">
        <v>363</v>
      </c>
      <c r="C19" s="458">
        <v>216</v>
      </c>
      <c r="D19" s="458">
        <v>147</v>
      </c>
      <c r="E19" s="458">
        <v>267</v>
      </c>
      <c r="F19" s="458">
        <v>157</v>
      </c>
      <c r="G19" s="458">
        <v>110</v>
      </c>
      <c r="H19" s="458">
        <v>96</v>
      </c>
      <c r="I19" s="458">
        <v>59</v>
      </c>
      <c r="J19" s="492">
        <v>37</v>
      </c>
      <c r="L19" s="17"/>
      <c r="M19" s="17"/>
    </row>
    <row r="20" spans="1:13" ht="16.5" customHeight="1">
      <c r="A20" s="91" t="s">
        <v>241</v>
      </c>
      <c r="B20" s="550">
        <v>413</v>
      </c>
      <c r="C20" s="458">
        <v>219</v>
      </c>
      <c r="D20" s="458">
        <v>194</v>
      </c>
      <c r="E20" s="458">
        <v>274</v>
      </c>
      <c r="F20" s="458">
        <v>133</v>
      </c>
      <c r="G20" s="458">
        <v>141</v>
      </c>
      <c r="H20" s="458">
        <v>139</v>
      </c>
      <c r="I20" s="458">
        <v>86</v>
      </c>
      <c r="J20" s="492">
        <v>53</v>
      </c>
      <c r="L20" s="17"/>
      <c r="M20" s="17"/>
    </row>
    <row r="21" spans="1:13" ht="16.5" customHeight="1">
      <c r="A21" s="68" t="s">
        <v>242</v>
      </c>
      <c r="B21" s="550">
        <v>317</v>
      </c>
      <c r="C21" s="458">
        <v>206</v>
      </c>
      <c r="D21" s="458">
        <v>111</v>
      </c>
      <c r="E21" s="458">
        <v>227</v>
      </c>
      <c r="F21" s="458">
        <v>144</v>
      </c>
      <c r="G21" s="458">
        <v>83</v>
      </c>
      <c r="H21" s="458">
        <v>90</v>
      </c>
      <c r="I21" s="458">
        <v>62</v>
      </c>
      <c r="J21" s="492">
        <v>28</v>
      </c>
      <c r="L21" s="17"/>
      <c r="M21" s="17"/>
    </row>
    <row r="22" spans="1:13" ht="16.5" customHeight="1">
      <c r="A22" s="68" t="s">
        <v>34</v>
      </c>
      <c r="B22" s="554">
        <v>314</v>
      </c>
      <c r="C22" s="460">
        <v>168</v>
      </c>
      <c r="D22" s="460">
        <v>146</v>
      </c>
      <c r="E22" s="460">
        <v>251</v>
      </c>
      <c r="F22" s="460">
        <v>127</v>
      </c>
      <c r="G22" s="460">
        <v>124</v>
      </c>
      <c r="H22" s="460">
        <v>63</v>
      </c>
      <c r="I22" s="460">
        <v>41</v>
      </c>
      <c r="J22" s="442">
        <v>22</v>
      </c>
      <c r="L22" s="17"/>
      <c r="M22" s="17"/>
    </row>
    <row r="23" spans="1:13" ht="16.5" customHeight="1">
      <c r="A23" s="79" t="s">
        <v>100</v>
      </c>
      <c r="B23" s="332"/>
      <c r="C23" s="69"/>
      <c r="D23" s="69"/>
      <c r="E23" s="69"/>
      <c r="F23" s="69"/>
      <c r="G23" s="69"/>
      <c r="H23" s="69"/>
      <c r="I23" s="69"/>
      <c r="J23" s="117"/>
      <c r="L23" s="17"/>
      <c r="M23" s="17"/>
    </row>
    <row r="24" spans="1:13" ht="16.5" customHeight="1">
      <c r="A24" s="86"/>
      <c r="B24" s="69"/>
      <c r="C24" s="69"/>
      <c r="D24" s="69"/>
      <c r="E24" s="69"/>
      <c r="F24" s="69"/>
      <c r="G24" s="69"/>
      <c r="H24" s="69"/>
      <c r="I24" s="69"/>
      <c r="J24" s="117"/>
      <c r="L24" s="17"/>
      <c r="M24" s="17"/>
    </row>
    <row r="25" spans="1:13" ht="16.5" customHeight="1">
      <c r="A25" s="520" t="s">
        <v>1159</v>
      </c>
      <c r="B25" s="453">
        <v>11888</v>
      </c>
      <c r="C25" s="453">
        <v>5930</v>
      </c>
      <c r="D25" s="453">
        <v>5958</v>
      </c>
      <c r="E25" s="453">
        <v>8413</v>
      </c>
      <c r="F25" s="453">
        <v>4149</v>
      </c>
      <c r="G25" s="453">
        <v>4264</v>
      </c>
      <c r="H25" s="453">
        <v>3475</v>
      </c>
      <c r="I25" s="453">
        <v>1781</v>
      </c>
      <c r="J25" s="489">
        <v>1694</v>
      </c>
      <c r="L25" s="17"/>
      <c r="M25" s="17"/>
    </row>
    <row r="26" spans="1:13" ht="16.5" customHeight="1">
      <c r="A26" s="548" t="s">
        <v>1160</v>
      </c>
      <c r="B26" s="458">
        <v>341</v>
      </c>
      <c r="C26" s="458">
        <v>165</v>
      </c>
      <c r="D26" s="458">
        <v>176</v>
      </c>
      <c r="E26" s="458">
        <v>236</v>
      </c>
      <c r="F26" s="458">
        <v>116</v>
      </c>
      <c r="G26" s="458">
        <v>120</v>
      </c>
      <c r="H26" s="458">
        <v>105</v>
      </c>
      <c r="I26" s="458">
        <v>49</v>
      </c>
      <c r="J26" s="492">
        <v>56</v>
      </c>
      <c r="L26" s="17"/>
      <c r="M26" s="17"/>
    </row>
    <row r="27" spans="1:13" ht="16.5" customHeight="1">
      <c r="A27" s="553" t="s">
        <v>230</v>
      </c>
      <c r="B27" s="550">
        <v>745</v>
      </c>
      <c r="C27" s="458">
        <v>402</v>
      </c>
      <c r="D27" s="458">
        <v>343</v>
      </c>
      <c r="E27" s="458">
        <v>501</v>
      </c>
      <c r="F27" s="458">
        <v>270</v>
      </c>
      <c r="G27" s="458">
        <v>231</v>
      </c>
      <c r="H27" s="458">
        <v>244</v>
      </c>
      <c r="I27" s="458">
        <v>132</v>
      </c>
      <c r="J27" s="492">
        <v>112</v>
      </c>
      <c r="L27" s="17"/>
      <c r="M27" s="17"/>
    </row>
    <row r="28" spans="1:13" ht="16.5" customHeight="1">
      <c r="A28" s="553" t="s">
        <v>231</v>
      </c>
      <c r="B28" s="550">
        <v>581</v>
      </c>
      <c r="C28" s="458">
        <v>302</v>
      </c>
      <c r="D28" s="458">
        <v>279</v>
      </c>
      <c r="E28" s="458">
        <v>428</v>
      </c>
      <c r="F28" s="458">
        <v>218</v>
      </c>
      <c r="G28" s="458">
        <v>210</v>
      </c>
      <c r="H28" s="458">
        <v>153</v>
      </c>
      <c r="I28" s="458">
        <v>84</v>
      </c>
      <c r="J28" s="492">
        <v>69</v>
      </c>
      <c r="L28" s="17"/>
      <c r="M28" s="17"/>
    </row>
    <row r="29" spans="1:13" ht="16.5" customHeight="1">
      <c r="A29" s="91" t="s">
        <v>232</v>
      </c>
      <c r="B29" s="554">
        <v>1136</v>
      </c>
      <c r="C29" s="460">
        <v>865</v>
      </c>
      <c r="D29" s="460">
        <v>271</v>
      </c>
      <c r="E29" s="460">
        <v>807</v>
      </c>
      <c r="F29" s="460">
        <v>604</v>
      </c>
      <c r="G29" s="460">
        <v>203</v>
      </c>
      <c r="H29" s="460">
        <v>329</v>
      </c>
      <c r="I29" s="460">
        <v>261</v>
      </c>
      <c r="J29" s="524">
        <v>68</v>
      </c>
      <c r="L29" s="17"/>
      <c r="M29" s="17"/>
    </row>
    <row r="30" spans="1:13" ht="16.5" customHeight="1">
      <c r="A30" s="91" t="s">
        <v>233</v>
      </c>
      <c r="B30" s="554">
        <v>830</v>
      </c>
      <c r="C30" s="460">
        <v>498</v>
      </c>
      <c r="D30" s="460">
        <v>332</v>
      </c>
      <c r="E30" s="460">
        <v>588</v>
      </c>
      <c r="F30" s="460">
        <v>357</v>
      </c>
      <c r="G30" s="460">
        <v>231</v>
      </c>
      <c r="H30" s="460">
        <v>242</v>
      </c>
      <c r="I30" s="460">
        <v>141</v>
      </c>
      <c r="J30" s="524">
        <v>101</v>
      </c>
      <c r="L30" s="17"/>
      <c r="M30" s="17"/>
    </row>
    <row r="31" spans="1:13" ht="16.5" customHeight="1">
      <c r="A31" s="91" t="s">
        <v>234</v>
      </c>
      <c r="B31" s="554">
        <v>1199</v>
      </c>
      <c r="C31" s="460">
        <v>558</v>
      </c>
      <c r="D31" s="460">
        <v>641</v>
      </c>
      <c r="E31" s="460">
        <v>840</v>
      </c>
      <c r="F31" s="460">
        <v>394</v>
      </c>
      <c r="G31" s="460">
        <v>446</v>
      </c>
      <c r="H31" s="460">
        <v>359</v>
      </c>
      <c r="I31" s="460">
        <v>164</v>
      </c>
      <c r="J31" s="524">
        <v>195</v>
      </c>
      <c r="L31" s="17"/>
      <c r="M31" s="17"/>
    </row>
    <row r="32" spans="1:13" ht="16.5" customHeight="1">
      <c r="A32" s="91" t="s">
        <v>235</v>
      </c>
      <c r="B32" s="554">
        <v>1574</v>
      </c>
      <c r="C32" s="460">
        <v>683</v>
      </c>
      <c r="D32" s="460">
        <v>891</v>
      </c>
      <c r="E32" s="460">
        <v>1121</v>
      </c>
      <c r="F32" s="460">
        <v>475</v>
      </c>
      <c r="G32" s="460">
        <v>646</v>
      </c>
      <c r="H32" s="460">
        <v>453</v>
      </c>
      <c r="I32" s="460">
        <v>208</v>
      </c>
      <c r="J32" s="524">
        <v>245</v>
      </c>
      <c r="L32" s="17"/>
      <c r="M32" s="17"/>
    </row>
    <row r="33" spans="1:13" ht="16.5" customHeight="1">
      <c r="A33" s="91" t="s">
        <v>236</v>
      </c>
      <c r="B33" s="554">
        <v>1629</v>
      </c>
      <c r="C33" s="460">
        <v>711</v>
      </c>
      <c r="D33" s="460">
        <v>918</v>
      </c>
      <c r="E33" s="460">
        <v>1220</v>
      </c>
      <c r="F33" s="460">
        <v>541</v>
      </c>
      <c r="G33" s="460">
        <v>679</v>
      </c>
      <c r="H33" s="460">
        <v>409</v>
      </c>
      <c r="I33" s="460">
        <v>170</v>
      </c>
      <c r="J33" s="524">
        <v>239</v>
      </c>
      <c r="L33" s="17"/>
      <c r="M33" s="17"/>
    </row>
    <row r="34" spans="1:13" ht="16.5" customHeight="1">
      <c r="A34" s="68" t="s">
        <v>237</v>
      </c>
      <c r="B34" s="554">
        <v>1117</v>
      </c>
      <c r="C34" s="460">
        <v>484</v>
      </c>
      <c r="D34" s="460">
        <v>633</v>
      </c>
      <c r="E34" s="460">
        <v>806</v>
      </c>
      <c r="F34" s="460">
        <v>344</v>
      </c>
      <c r="G34" s="460">
        <v>462</v>
      </c>
      <c r="H34" s="460">
        <v>311</v>
      </c>
      <c r="I34" s="460">
        <v>140</v>
      </c>
      <c r="J34" s="524">
        <v>171</v>
      </c>
      <c r="L34" s="17"/>
      <c r="M34" s="17"/>
    </row>
    <row r="35" spans="1:13" ht="16.5" customHeight="1">
      <c r="A35" s="68" t="s">
        <v>238</v>
      </c>
      <c r="B35" s="554">
        <v>779</v>
      </c>
      <c r="C35" s="460">
        <v>352</v>
      </c>
      <c r="D35" s="460">
        <v>427</v>
      </c>
      <c r="E35" s="460">
        <v>539</v>
      </c>
      <c r="F35" s="460">
        <v>237</v>
      </c>
      <c r="G35" s="460">
        <v>302</v>
      </c>
      <c r="H35" s="460">
        <v>240</v>
      </c>
      <c r="I35" s="460">
        <v>115</v>
      </c>
      <c r="J35" s="524">
        <v>125</v>
      </c>
      <c r="L35" s="17"/>
      <c r="M35" s="17"/>
    </row>
    <row r="36" spans="1:13" ht="16.5" customHeight="1">
      <c r="A36" s="68" t="s">
        <v>239</v>
      </c>
      <c r="B36" s="554">
        <v>609</v>
      </c>
      <c r="C36" s="460">
        <v>286</v>
      </c>
      <c r="D36" s="460">
        <v>323</v>
      </c>
      <c r="E36" s="460">
        <v>414</v>
      </c>
      <c r="F36" s="460">
        <v>188</v>
      </c>
      <c r="G36" s="460">
        <v>226</v>
      </c>
      <c r="H36" s="460">
        <v>195</v>
      </c>
      <c r="I36" s="460">
        <v>98</v>
      </c>
      <c r="J36" s="524">
        <v>97</v>
      </c>
      <c r="L36" s="17"/>
      <c r="M36" s="17"/>
    </row>
    <row r="37" spans="1:13" ht="16.5" customHeight="1">
      <c r="A37" s="91" t="s">
        <v>240</v>
      </c>
      <c r="B37" s="554">
        <v>514</v>
      </c>
      <c r="C37" s="460">
        <v>265</v>
      </c>
      <c r="D37" s="460">
        <v>249</v>
      </c>
      <c r="E37" s="460">
        <v>338</v>
      </c>
      <c r="F37" s="460">
        <v>169</v>
      </c>
      <c r="G37" s="460">
        <v>169</v>
      </c>
      <c r="H37" s="460">
        <v>176</v>
      </c>
      <c r="I37" s="460">
        <v>96</v>
      </c>
      <c r="J37" s="524">
        <v>80</v>
      </c>
      <c r="L37" s="17"/>
      <c r="M37" s="17"/>
    </row>
    <row r="38" spans="1:13" ht="16.5" customHeight="1">
      <c r="A38" s="91" t="s">
        <v>241</v>
      </c>
      <c r="B38" s="554">
        <v>408</v>
      </c>
      <c r="C38" s="460">
        <v>186</v>
      </c>
      <c r="D38" s="460">
        <v>222</v>
      </c>
      <c r="E38" s="460">
        <v>272</v>
      </c>
      <c r="F38" s="460">
        <v>118</v>
      </c>
      <c r="G38" s="460">
        <v>154</v>
      </c>
      <c r="H38" s="460">
        <v>136</v>
      </c>
      <c r="I38" s="460">
        <v>68</v>
      </c>
      <c r="J38" s="524">
        <v>68</v>
      </c>
      <c r="L38" s="17"/>
      <c r="M38" s="17"/>
    </row>
    <row r="39" spans="1:13" ht="16.5" customHeight="1">
      <c r="A39" s="68" t="s">
        <v>242</v>
      </c>
      <c r="B39" s="554">
        <v>178</v>
      </c>
      <c r="C39" s="460">
        <v>87</v>
      </c>
      <c r="D39" s="460">
        <v>91</v>
      </c>
      <c r="E39" s="460">
        <v>129</v>
      </c>
      <c r="F39" s="460">
        <v>59</v>
      </c>
      <c r="G39" s="460">
        <v>70</v>
      </c>
      <c r="H39" s="460">
        <v>49</v>
      </c>
      <c r="I39" s="460">
        <v>28</v>
      </c>
      <c r="J39" s="524">
        <v>21</v>
      </c>
      <c r="L39" s="17"/>
      <c r="M39" s="17"/>
    </row>
    <row r="40" spans="1:13" ht="16.5" customHeight="1">
      <c r="A40" s="68" t="s">
        <v>34</v>
      </c>
      <c r="B40" s="460">
        <v>248</v>
      </c>
      <c r="C40" s="460">
        <v>86</v>
      </c>
      <c r="D40" s="460">
        <v>162</v>
      </c>
      <c r="E40" s="460">
        <v>174</v>
      </c>
      <c r="F40" s="460">
        <v>59</v>
      </c>
      <c r="G40" s="460">
        <v>115</v>
      </c>
      <c r="H40" s="460">
        <v>74</v>
      </c>
      <c r="I40" s="460">
        <v>27</v>
      </c>
      <c r="J40" s="438">
        <v>47</v>
      </c>
      <c r="L40" s="17"/>
      <c r="M40" s="17"/>
    </row>
    <row r="41" spans="1:13" ht="16.5" customHeight="1">
      <c r="A41" s="79" t="s">
        <v>100</v>
      </c>
      <c r="B41" s="45"/>
      <c r="C41" s="45"/>
      <c r="D41" s="45"/>
      <c r="E41" s="45"/>
      <c r="F41" s="45"/>
      <c r="G41" s="45"/>
      <c r="H41" s="45"/>
      <c r="I41" s="45"/>
      <c r="J41" s="46"/>
    </row>
  </sheetData>
  <mergeCells count="4">
    <mergeCell ref="A4:A5"/>
    <mergeCell ref="B4:D4"/>
    <mergeCell ref="E4:G4"/>
    <mergeCell ref="H4:J4"/>
  </mergeCells>
  <pageMargins left="0.39370078740157483" right="0" top="0.98425196850393704" bottom="0.98425196850393704"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
  <sheetViews>
    <sheetView zoomScaleNormal="100" workbookViewId="0">
      <pane ySplit="5" topLeftCell="A6" activePane="bottomLeft" state="frozen"/>
      <selection pane="bottomLeft" activeCell="O1" sqref="O1"/>
    </sheetView>
  </sheetViews>
  <sheetFormatPr defaultColWidth="9" defaultRowHeight="12"/>
  <cols>
    <col min="1" max="1" width="17.69921875" style="16" customWidth="1"/>
    <col min="2" max="2" width="7.3984375" style="16" customWidth="1"/>
    <col min="3" max="3" width="8.8984375" style="16" bestFit="1" customWidth="1"/>
    <col min="4" max="5" width="7.3984375" style="16" customWidth="1"/>
    <col min="6" max="6" width="8.8984375" style="16" bestFit="1" customWidth="1"/>
    <col min="7" max="8" width="7.3984375" style="16" customWidth="1"/>
    <col min="9" max="9" width="8.8984375" style="16" bestFit="1" customWidth="1"/>
    <col min="10" max="11" width="7.3984375" style="16" customWidth="1"/>
    <col min="12" max="12" width="8.8984375" style="16" bestFit="1" customWidth="1"/>
    <col min="13" max="14" width="7.3984375" style="16" customWidth="1"/>
    <col min="15" max="15" width="8.8984375" style="16" bestFit="1" customWidth="1"/>
    <col min="16" max="16" width="7.3984375" style="16" customWidth="1"/>
    <col min="17" max="17" width="7.3984375" style="17" customWidth="1"/>
    <col min="18" max="18" width="8.8984375" style="16" bestFit="1" customWidth="1"/>
    <col min="19" max="19" width="7.3984375" style="16" customWidth="1"/>
    <col min="20" max="20" width="9" style="17"/>
    <col min="21" max="16384" width="9" style="16"/>
  </cols>
  <sheetData>
    <row r="1" spans="1:20" ht="15.9" customHeight="1">
      <c r="A1" s="2" t="s">
        <v>112</v>
      </c>
      <c r="B1" s="2"/>
      <c r="C1" s="2"/>
      <c r="D1" s="2"/>
      <c r="E1" s="2"/>
      <c r="F1" s="2"/>
      <c r="G1" s="2"/>
      <c r="H1" s="2"/>
      <c r="J1" s="2"/>
      <c r="K1" s="2"/>
      <c r="L1" s="2"/>
      <c r="N1" s="98"/>
      <c r="P1" s="17"/>
    </row>
    <row r="2" spans="1:20" ht="15.9" customHeight="1">
      <c r="A2" s="11" t="s">
        <v>94</v>
      </c>
      <c r="B2" s="11"/>
      <c r="C2" s="11"/>
      <c r="D2" s="11"/>
      <c r="E2" s="11"/>
      <c r="F2" s="11"/>
      <c r="G2" s="11"/>
      <c r="H2" s="15"/>
      <c r="I2" s="15"/>
      <c r="J2" s="15"/>
      <c r="K2" s="15"/>
      <c r="L2" s="17"/>
      <c r="M2" s="17"/>
      <c r="N2" s="17"/>
      <c r="O2" s="17"/>
      <c r="P2" s="17"/>
    </row>
    <row r="3" spans="1:20" ht="1.2" hidden="1" customHeight="1">
      <c r="A3" s="11"/>
      <c r="B3" s="435"/>
      <c r="C3" s="435"/>
      <c r="D3" s="435"/>
      <c r="E3" s="435"/>
      <c r="F3" s="435"/>
      <c r="G3" s="435"/>
      <c r="H3" s="528"/>
      <c r="I3" s="528"/>
      <c r="J3" s="528"/>
      <c r="K3" s="15"/>
      <c r="L3" s="17"/>
      <c r="M3" s="17"/>
      <c r="N3" s="17"/>
      <c r="O3" s="17"/>
      <c r="P3" s="17"/>
      <c r="Q3" s="100"/>
      <c r="R3" s="100"/>
      <c r="S3" s="100"/>
    </row>
    <row r="4" spans="1:20" ht="29.25" customHeight="1">
      <c r="A4" s="54" t="s">
        <v>1144</v>
      </c>
      <c r="B4" s="88" t="s">
        <v>799</v>
      </c>
      <c r="C4" s="89"/>
      <c r="D4" s="90"/>
      <c r="E4" s="88" t="s">
        <v>1145</v>
      </c>
      <c r="F4" s="89"/>
      <c r="G4" s="90"/>
      <c r="H4" s="88" t="s">
        <v>1146</v>
      </c>
      <c r="I4" s="89"/>
      <c r="J4" s="90"/>
      <c r="K4" s="529" t="s">
        <v>1147</v>
      </c>
      <c r="L4" s="529"/>
      <c r="M4" s="529"/>
      <c r="N4" s="529" t="s">
        <v>1148</v>
      </c>
      <c r="O4" s="530"/>
      <c r="P4" s="531"/>
      <c r="Q4" s="88" t="s">
        <v>1149</v>
      </c>
      <c r="R4" s="89"/>
      <c r="S4" s="89"/>
    </row>
    <row r="5" spans="1:20" ht="37.200000000000003" customHeight="1">
      <c r="A5" s="254"/>
      <c r="B5" s="523" t="s">
        <v>1150</v>
      </c>
      <c r="C5" s="523" t="s">
        <v>580</v>
      </c>
      <c r="D5" s="523" t="s">
        <v>1151</v>
      </c>
      <c r="E5" s="523" t="s">
        <v>1150</v>
      </c>
      <c r="F5" s="523" t="s">
        <v>580</v>
      </c>
      <c r="G5" s="523" t="s">
        <v>1151</v>
      </c>
      <c r="H5" s="523" t="s">
        <v>1150</v>
      </c>
      <c r="I5" s="523" t="s">
        <v>580</v>
      </c>
      <c r="J5" s="523" t="s">
        <v>1151</v>
      </c>
      <c r="K5" s="523" t="s">
        <v>1150</v>
      </c>
      <c r="L5" s="523" t="s">
        <v>580</v>
      </c>
      <c r="M5" s="523" t="s">
        <v>1151</v>
      </c>
      <c r="N5" s="523" t="s">
        <v>1150</v>
      </c>
      <c r="O5" s="523" t="s">
        <v>580</v>
      </c>
      <c r="P5" s="522" t="s">
        <v>1151</v>
      </c>
      <c r="Q5" s="523" t="s">
        <v>1150</v>
      </c>
      <c r="R5" s="523" t="s">
        <v>580</v>
      </c>
      <c r="S5" s="522" t="s">
        <v>1151</v>
      </c>
    </row>
    <row r="6" spans="1:20" s="17" customFormat="1" ht="7.5" customHeight="1">
      <c r="A6" s="532"/>
      <c r="B6" s="532"/>
      <c r="C6" s="532"/>
      <c r="D6" s="532"/>
      <c r="E6" s="532"/>
      <c r="F6" s="532"/>
      <c r="G6" s="532"/>
      <c r="H6" s="532"/>
      <c r="I6" s="532"/>
      <c r="J6" s="532"/>
      <c r="K6" s="532"/>
      <c r="L6" s="532"/>
      <c r="M6" s="532"/>
      <c r="N6" s="532"/>
      <c r="O6" s="532"/>
      <c r="P6" s="532"/>
      <c r="Q6" s="533"/>
      <c r="R6" s="533"/>
      <c r="S6" s="533"/>
    </row>
    <row r="7" spans="1:20" ht="12.75" customHeight="1">
      <c r="A7" s="534" t="s">
        <v>1152</v>
      </c>
      <c r="B7" s="10"/>
      <c r="C7" s="10"/>
      <c r="D7" s="10"/>
      <c r="E7" s="10"/>
      <c r="F7" s="10"/>
      <c r="G7" s="10"/>
      <c r="H7" s="10"/>
      <c r="I7" s="10"/>
      <c r="J7" s="10"/>
      <c r="K7" s="10"/>
      <c r="L7" s="10"/>
      <c r="M7" s="10"/>
      <c r="N7" s="10"/>
      <c r="O7" s="10"/>
      <c r="P7" s="10"/>
      <c r="Q7" s="10"/>
      <c r="R7" s="10"/>
      <c r="S7" s="10"/>
    </row>
    <row r="8" spans="1:20" ht="7.5" customHeight="1">
      <c r="A8" s="535"/>
      <c r="B8" s="536"/>
      <c r="C8" s="536"/>
      <c r="D8" s="536"/>
      <c r="E8" s="536"/>
      <c r="F8" s="536"/>
      <c r="G8" s="536"/>
      <c r="H8" s="536"/>
      <c r="I8" s="537"/>
      <c r="J8" s="538"/>
      <c r="K8" s="538"/>
      <c r="L8" s="538"/>
      <c r="M8" s="538"/>
      <c r="N8" s="538"/>
      <c r="O8" s="538"/>
      <c r="P8" s="538"/>
      <c r="R8" s="17"/>
      <c r="S8" s="17"/>
    </row>
    <row r="9" spans="1:20" ht="12.75" customHeight="1">
      <c r="A9" s="45" t="s">
        <v>116</v>
      </c>
      <c r="B9" s="68">
        <v>6645</v>
      </c>
      <c r="C9" s="308">
        <v>3048</v>
      </c>
      <c r="D9" s="308">
        <v>3597</v>
      </c>
      <c r="E9" s="308">
        <v>1829</v>
      </c>
      <c r="F9" s="308">
        <v>975</v>
      </c>
      <c r="G9" s="45">
        <v>854</v>
      </c>
      <c r="H9" s="308">
        <v>3749</v>
      </c>
      <c r="I9" s="308">
        <v>1779</v>
      </c>
      <c r="J9" s="308">
        <v>1970</v>
      </c>
      <c r="K9" s="308">
        <v>701</v>
      </c>
      <c r="L9" s="308">
        <v>125</v>
      </c>
      <c r="M9" s="308">
        <v>576</v>
      </c>
      <c r="N9" s="308">
        <v>366</v>
      </c>
      <c r="O9" s="308">
        <v>169</v>
      </c>
      <c r="P9" s="308">
        <v>197</v>
      </c>
      <c r="Q9" s="308" t="s">
        <v>99</v>
      </c>
      <c r="R9" s="308" t="s">
        <v>99</v>
      </c>
      <c r="S9" s="49" t="s">
        <v>99</v>
      </c>
    </row>
    <row r="10" spans="1:20" ht="12.75" customHeight="1">
      <c r="A10" s="45" t="s">
        <v>117</v>
      </c>
      <c r="B10" s="68">
        <v>10645</v>
      </c>
      <c r="C10" s="308">
        <v>5376</v>
      </c>
      <c r="D10" s="308">
        <v>5269</v>
      </c>
      <c r="E10" s="308">
        <v>3041</v>
      </c>
      <c r="F10" s="308">
        <v>1657</v>
      </c>
      <c r="G10" s="45">
        <v>1384</v>
      </c>
      <c r="H10" s="308">
        <v>5876</v>
      </c>
      <c r="I10" s="308">
        <v>3150</v>
      </c>
      <c r="J10" s="308">
        <v>2726</v>
      </c>
      <c r="K10" s="308">
        <v>1046</v>
      </c>
      <c r="L10" s="308">
        <v>209</v>
      </c>
      <c r="M10" s="308">
        <v>837</v>
      </c>
      <c r="N10" s="308">
        <v>682</v>
      </c>
      <c r="O10" s="308">
        <v>360</v>
      </c>
      <c r="P10" s="308">
        <v>322</v>
      </c>
      <c r="Q10" s="308" t="s">
        <v>99</v>
      </c>
      <c r="R10" s="308" t="s">
        <v>99</v>
      </c>
      <c r="S10" s="49" t="s">
        <v>99</v>
      </c>
    </row>
    <row r="11" spans="1:20" ht="12.75" customHeight="1">
      <c r="A11" s="45" t="s">
        <v>118</v>
      </c>
      <c r="B11" s="68">
        <v>32504</v>
      </c>
      <c r="C11" s="308">
        <v>17121</v>
      </c>
      <c r="D11" s="308">
        <v>15383</v>
      </c>
      <c r="E11" s="308">
        <v>9796</v>
      </c>
      <c r="F11" s="308">
        <v>5820</v>
      </c>
      <c r="G11" s="45">
        <v>3976</v>
      </c>
      <c r="H11" s="308">
        <v>18888</v>
      </c>
      <c r="I11" s="308">
        <v>9841</v>
      </c>
      <c r="J11" s="308">
        <v>9047</v>
      </c>
      <c r="K11" s="308">
        <v>1685</v>
      </c>
      <c r="L11" s="308">
        <v>392</v>
      </c>
      <c r="M11" s="308">
        <v>1293</v>
      </c>
      <c r="N11" s="308">
        <v>2135</v>
      </c>
      <c r="O11" s="308">
        <v>1068</v>
      </c>
      <c r="P11" s="308">
        <v>1067</v>
      </c>
      <c r="Q11" s="308" t="s">
        <v>99</v>
      </c>
      <c r="R11" s="308" t="s">
        <v>99</v>
      </c>
      <c r="S11" s="49" t="s">
        <v>99</v>
      </c>
    </row>
    <row r="12" spans="1:20" ht="12.75" customHeight="1">
      <c r="A12" s="45" t="s">
        <v>119</v>
      </c>
      <c r="B12" s="68">
        <v>40384</v>
      </c>
      <c r="C12" s="539">
        <v>20590</v>
      </c>
      <c r="D12" s="539">
        <v>19794</v>
      </c>
      <c r="E12" s="539">
        <v>15326</v>
      </c>
      <c r="F12" s="539">
        <v>8789</v>
      </c>
      <c r="G12" s="232">
        <v>6537</v>
      </c>
      <c r="H12" s="539">
        <v>21050</v>
      </c>
      <c r="I12" s="308">
        <v>10453</v>
      </c>
      <c r="J12" s="308">
        <v>10597</v>
      </c>
      <c r="K12" s="308">
        <v>1948</v>
      </c>
      <c r="L12" s="308">
        <v>381</v>
      </c>
      <c r="M12" s="308">
        <v>1567</v>
      </c>
      <c r="N12" s="308">
        <v>2060</v>
      </c>
      <c r="O12" s="308">
        <v>967</v>
      </c>
      <c r="P12" s="308">
        <v>1093</v>
      </c>
      <c r="Q12" s="308" t="s">
        <v>99</v>
      </c>
      <c r="R12" s="308" t="s">
        <v>99</v>
      </c>
      <c r="S12" s="49" t="s">
        <v>99</v>
      </c>
    </row>
    <row r="13" spans="1:20" ht="12.75" customHeight="1">
      <c r="A13" s="45" t="s">
        <v>120</v>
      </c>
      <c r="B13" s="68">
        <v>39119</v>
      </c>
      <c r="C13" s="539">
        <v>20417</v>
      </c>
      <c r="D13" s="539">
        <v>18702</v>
      </c>
      <c r="E13" s="539">
        <v>17791</v>
      </c>
      <c r="F13" s="539">
        <v>10196</v>
      </c>
      <c r="G13" s="232">
        <v>7595</v>
      </c>
      <c r="H13" s="539">
        <v>17909</v>
      </c>
      <c r="I13" s="308">
        <v>8945</v>
      </c>
      <c r="J13" s="308">
        <v>8964</v>
      </c>
      <c r="K13" s="308">
        <v>1465</v>
      </c>
      <c r="L13" s="308">
        <v>310</v>
      </c>
      <c r="M13" s="308">
        <v>1155</v>
      </c>
      <c r="N13" s="308">
        <v>1954</v>
      </c>
      <c r="O13" s="308">
        <v>966</v>
      </c>
      <c r="P13" s="308">
        <v>988</v>
      </c>
      <c r="Q13" s="308" t="s">
        <v>99</v>
      </c>
      <c r="R13" s="308" t="s">
        <v>99</v>
      </c>
      <c r="S13" s="49" t="s">
        <v>99</v>
      </c>
    </row>
    <row r="14" spans="1:20" ht="12.75" customHeight="1">
      <c r="A14" s="163" t="s">
        <v>121</v>
      </c>
      <c r="B14" s="68">
        <v>73742</v>
      </c>
      <c r="C14" s="539">
        <v>43581</v>
      </c>
      <c r="D14" s="540">
        <v>30161</v>
      </c>
      <c r="E14" s="539">
        <v>33243</v>
      </c>
      <c r="F14" s="539">
        <v>21480</v>
      </c>
      <c r="G14" s="232">
        <v>11763</v>
      </c>
      <c r="H14" s="539">
        <v>25858</v>
      </c>
      <c r="I14" s="308">
        <v>13499</v>
      </c>
      <c r="J14" s="49">
        <v>12359</v>
      </c>
      <c r="K14" s="308">
        <v>870</v>
      </c>
      <c r="L14" s="308">
        <v>158</v>
      </c>
      <c r="M14" s="308">
        <v>712</v>
      </c>
      <c r="N14" s="330">
        <v>2805</v>
      </c>
      <c r="O14" s="308">
        <v>1553</v>
      </c>
      <c r="P14" s="49">
        <v>1252</v>
      </c>
      <c r="Q14" s="308" t="s">
        <v>99</v>
      </c>
      <c r="R14" s="308" t="s">
        <v>99</v>
      </c>
      <c r="S14" s="49" t="s">
        <v>99</v>
      </c>
    </row>
    <row r="15" spans="1:20" s="2" customFormat="1" ht="12.75" customHeight="1">
      <c r="A15" s="541">
        <v>2016</v>
      </c>
      <c r="B15" s="68">
        <v>13475</v>
      </c>
      <c r="C15" s="45">
        <v>7299</v>
      </c>
      <c r="D15" s="45">
        <v>6176</v>
      </c>
      <c r="E15" s="68">
        <v>8789</v>
      </c>
      <c r="F15" s="45">
        <v>4650</v>
      </c>
      <c r="G15" s="45">
        <v>4139</v>
      </c>
      <c r="H15" s="45">
        <v>2820</v>
      </c>
      <c r="I15" s="45">
        <v>1547</v>
      </c>
      <c r="J15" s="45">
        <v>1273</v>
      </c>
      <c r="K15" s="68">
        <v>96</v>
      </c>
      <c r="L15" s="45">
        <v>19</v>
      </c>
      <c r="M15" s="45">
        <v>77</v>
      </c>
      <c r="N15" s="68">
        <v>331</v>
      </c>
      <c r="O15" s="45">
        <v>178</v>
      </c>
      <c r="P15" s="45">
        <v>153</v>
      </c>
      <c r="Q15" s="68">
        <v>1439</v>
      </c>
      <c r="R15" s="45">
        <v>905</v>
      </c>
      <c r="S15" s="46">
        <v>534</v>
      </c>
      <c r="T15" s="15"/>
    </row>
    <row r="16" spans="1:20" s="2" customFormat="1" ht="12.75" customHeight="1">
      <c r="A16" s="542">
        <v>2017</v>
      </c>
      <c r="B16" s="452">
        <v>13324</v>
      </c>
      <c r="C16" s="454">
        <v>7200</v>
      </c>
      <c r="D16" s="454">
        <v>6124</v>
      </c>
      <c r="E16" s="452">
        <v>8445</v>
      </c>
      <c r="F16" s="454">
        <v>4476</v>
      </c>
      <c r="G16" s="454">
        <v>3969</v>
      </c>
      <c r="H16" s="452">
        <v>3116</v>
      </c>
      <c r="I16" s="454">
        <v>1707</v>
      </c>
      <c r="J16" s="454">
        <v>1409</v>
      </c>
      <c r="K16" s="452">
        <v>98</v>
      </c>
      <c r="L16" s="454">
        <v>16</v>
      </c>
      <c r="M16" s="454">
        <v>82</v>
      </c>
      <c r="N16" s="452">
        <v>378</v>
      </c>
      <c r="O16" s="454">
        <v>195</v>
      </c>
      <c r="P16" s="454">
        <v>183</v>
      </c>
      <c r="Q16" s="452">
        <v>1287</v>
      </c>
      <c r="R16" s="454">
        <v>806</v>
      </c>
      <c r="S16" s="615">
        <v>481</v>
      </c>
      <c r="T16" s="15"/>
    </row>
    <row r="17" spans="1:21" ht="12.75" customHeight="1">
      <c r="A17" s="45" t="s">
        <v>35</v>
      </c>
      <c r="B17" s="543"/>
      <c r="C17" s="176"/>
      <c r="D17" s="176"/>
      <c r="E17" s="543"/>
      <c r="F17" s="176"/>
      <c r="G17" s="176"/>
      <c r="H17" s="543"/>
      <c r="I17" s="176"/>
      <c r="J17" s="176"/>
      <c r="K17" s="543"/>
      <c r="L17" s="176"/>
      <c r="M17" s="176"/>
      <c r="N17" s="543"/>
      <c r="O17" s="176"/>
      <c r="P17" s="176"/>
      <c r="Q17" s="332"/>
      <c r="R17" s="69"/>
      <c r="S17" s="117"/>
      <c r="U17" s="2"/>
    </row>
    <row r="18" spans="1:21" ht="12.75" customHeight="1">
      <c r="A18" s="318" t="s">
        <v>36</v>
      </c>
      <c r="B18" s="332"/>
      <c r="C18" s="69"/>
      <c r="D18" s="69"/>
      <c r="E18" s="332"/>
      <c r="F18" s="69"/>
      <c r="G18" s="69"/>
      <c r="H18" s="332"/>
      <c r="I18" s="69"/>
      <c r="J18" s="69"/>
      <c r="K18" s="332"/>
      <c r="L18" s="69"/>
      <c r="M18" s="69"/>
      <c r="N18" s="332"/>
      <c r="O18" s="69"/>
      <c r="P18" s="69"/>
      <c r="Q18" s="332"/>
      <c r="R18" s="69"/>
      <c r="S18" s="117"/>
      <c r="U18" s="2"/>
    </row>
    <row r="19" spans="1:21" ht="12.75" customHeight="1">
      <c r="A19" s="45" t="s">
        <v>122</v>
      </c>
      <c r="B19" s="554">
        <v>260</v>
      </c>
      <c r="C19" s="460">
        <v>144</v>
      </c>
      <c r="D19" s="460">
        <v>116</v>
      </c>
      <c r="E19" s="554">
        <v>250</v>
      </c>
      <c r="F19" s="460">
        <v>138</v>
      </c>
      <c r="G19" s="460">
        <v>112</v>
      </c>
      <c r="H19" s="308" t="s">
        <v>99</v>
      </c>
      <c r="I19" s="308" t="s">
        <v>99</v>
      </c>
      <c r="J19" s="308" t="s">
        <v>99</v>
      </c>
      <c r="K19" s="308" t="s">
        <v>99</v>
      </c>
      <c r="L19" s="308" t="s">
        <v>99</v>
      </c>
      <c r="M19" s="308" t="s">
        <v>99</v>
      </c>
      <c r="N19" s="308" t="s">
        <v>99</v>
      </c>
      <c r="O19" s="308" t="s">
        <v>99</v>
      </c>
      <c r="P19" s="308" t="s">
        <v>99</v>
      </c>
      <c r="Q19" s="554">
        <v>10</v>
      </c>
      <c r="R19" s="460">
        <v>6</v>
      </c>
      <c r="S19" s="524">
        <v>4</v>
      </c>
      <c r="U19" s="2"/>
    </row>
    <row r="20" spans="1:21" ht="12.75" customHeight="1">
      <c r="A20" s="45" t="s">
        <v>123</v>
      </c>
      <c r="B20" s="554">
        <v>417</v>
      </c>
      <c r="C20" s="460">
        <v>183</v>
      </c>
      <c r="D20" s="460">
        <v>234</v>
      </c>
      <c r="E20" s="554">
        <v>268</v>
      </c>
      <c r="F20" s="460">
        <v>124</v>
      </c>
      <c r="G20" s="460">
        <v>144</v>
      </c>
      <c r="H20" s="554">
        <v>46</v>
      </c>
      <c r="I20" s="460">
        <v>10</v>
      </c>
      <c r="J20" s="460">
        <v>36</v>
      </c>
      <c r="K20" s="308" t="s">
        <v>99</v>
      </c>
      <c r="L20" s="308" t="s">
        <v>99</v>
      </c>
      <c r="M20" s="308" t="s">
        <v>99</v>
      </c>
      <c r="N20" s="554">
        <v>1</v>
      </c>
      <c r="O20" s="308" t="s">
        <v>99</v>
      </c>
      <c r="P20" s="460">
        <v>1</v>
      </c>
      <c r="Q20" s="554">
        <v>102</v>
      </c>
      <c r="R20" s="460">
        <v>49</v>
      </c>
      <c r="S20" s="524">
        <v>53</v>
      </c>
      <c r="U20" s="2"/>
    </row>
    <row r="21" spans="1:21" ht="12.75" customHeight="1">
      <c r="A21" s="45" t="s">
        <v>124</v>
      </c>
      <c r="B21" s="554">
        <v>861</v>
      </c>
      <c r="C21" s="460">
        <v>461</v>
      </c>
      <c r="D21" s="460">
        <v>400</v>
      </c>
      <c r="E21" s="554">
        <v>355</v>
      </c>
      <c r="F21" s="460">
        <v>230</v>
      </c>
      <c r="G21" s="460">
        <v>125</v>
      </c>
      <c r="H21" s="554">
        <v>326</v>
      </c>
      <c r="I21" s="460">
        <v>135</v>
      </c>
      <c r="J21" s="460">
        <v>191</v>
      </c>
      <c r="K21" s="554">
        <v>1</v>
      </c>
      <c r="L21" s="308" t="s">
        <v>99</v>
      </c>
      <c r="M21" s="460">
        <v>1</v>
      </c>
      <c r="N21" s="554">
        <v>12</v>
      </c>
      <c r="O21" s="460">
        <v>5</v>
      </c>
      <c r="P21" s="460">
        <v>7</v>
      </c>
      <c r="Q21" s="554">
        <v>167</v>
      </c>
      <c r="R21" s="460">
        <v>91</v>
      </c>
      <c r="S21" s="524">
        <v>76</v>
      </c>
      <c r="U21" s="2"/>
    </row>
    <row r="22" spans="1:21" ht="12.75" customHeight="1">
      <c r="A22" s="45" t="s">
        <v>125</v>
      </c>
      <c r="B22" s="554">
        <v>1157</v>
      </c>
      <c r="C22" s="460">
        <v>674</v>
      </c>
      <c r="D22" s="460">
        <v>483</v>
      </c>
      <c r="E22" s="554">
        <v>323</v>
      </c>
      <c r="F22" s="460">
        <v>228</v>
      </c>
      <c r="G22" s="460">
        <v>95</v>
      </c>
      <c r="H22" s="554">
        <v>560</v>
      </c>
      <c r="I22" s="460">
        <v>287</v>
      </c>
      <c r="J22" s="460">
        <v>273</v>
      </c>
      <c r="K22" s="554">
        <v>1</v>
      </c>
      <c r="L22" s="308" t="s">
        <v>99</v>
      </c>
      <c r="M22" s="460">
        <v>1</v>
      </c>
      <c r="N22" s="554">
        <v>29</v>
      </c>
      <c r="O22" s="460">
        <v>12</v>
      </c>
      <c r="P22" s="460">
        <v>17</v>
      </c>
      <c r="Q22" s="554">
        <v>244</v>
      </c>
      <c r="R22" s="460">
        <v>147</v>
      </c>
      <c r="S22" s="524">
        <v>97</v>
      </c>
      <c r="U22" s="2"/>
    </row>
    <row r="23" spans="1:21" ht="12.75" customHeight="1">
      <c r="A23" s="45" t="s">
        <v>126</v>
      </c>
      <c r="B23" s="554">
        <v>970</v>
      </c>
      <c r="C23" s="460">
        <v>597</v>
      </c>
      <c r="D23" s="460">
        <v>373</v>
      </c>
      <c r="E23" s="554">
        <v>195</v>
      </c>
      <c r="F23" s="460">
        <v>132</v>
      </c>
      <c r="G23" s="460">
        <v>63</v>
      </c>
      <c r="H23" s="554">
        <v>541</v>
      </c>
      <c r="I23" s="460">
        <v>320</v>
      </c>
      <c r="J23" s="460">
        <v>221</v>
      </c>
      <c r="K23" s="554">
        <v>2</v>
      </c>
      <c r="L23" s="308" t="s">
        <v>99</v>
      </c>
      <c r="M23" s="460">
        <v>2</v>
      </c>
      <c r="N23" s="554">
        <v>48</v>
      </c>
      <c r="O23" s="460">
        <v>23</v>
      </c>
      <c r="P23" s="460">
        <v>25</v>
      </c>
      <c r="Q23" s="554">
        <v>184</v>
      </c>
      <c r="R23" s="460">
        <v>122</v>
      </c>
      <c r="S23" s="524">
        <v>62</v>
      </c>
      <c r="U23" s="2"/>
    </row>
    <row r="24" spans="1:21" ht="12.75" customHeight="1">
      <c r="A24" s="45" t="s">
        <v>127</v>
      </c>
      <c r="B24" s="554">
        <v>684</v>
      </c>
      <c r="C24" s="460">
        <v>432</v>
      </c>
      <c r="D24" s="460">
        <v>252</v>
      </c>
      <c r="E24" s="554">
        <v>103</v>
      </c>
      <c r="F24" s="460">
        <v>73</v>
      </c>
      <c r="G24" s="460">
        <v>30</v>
      </c>
      <c r="H24" s="554">
        <v>385</v>
      </c>
      <c r="I24" s="460">
        <v>230</v>
      </c>
      <c r="J24" s="460">
        <v>155</v>
      </c>
      <c r="K24" s="554">
        <v>4</v>
      </c>
      <c r="L24" s="308" t="s">
        <v>99</v>
      </c>
      <c r="M24" s="460">
        <v>4</v>
      </c>
      <c r="N24" s="554">
        <v>59</v>
      </c>
      <c r="O24" s="460">
        <v>34</v>
      </c>
      <c r="P24" s="460">
        <v>25</v>
      </c>
      <c r="Q24" s="554">
        <v>133</v>
      </c>
      <c r="R24" s="460">
        <v>95</v>
      </c>
      <c r="S24" s="524">
        <v>38</v>
      </c>
      <c r="U24" s="2"/>
    </row>
    <row r="25" spans="1:21" ht="12.75" customHeight="1">
      <c r="A25" s="45" t="s">
        <v>128</v>
      </c>
      <c r="B25" s="554">
        <v>446</v>
      </c>
      <c r="C25" s="460">
        <v>258</v>
      </c>
      <c r="D25" s="460">
        <v>188</v>
      </c>
      <c r="E25" s="554">
        <v>57</v>
      </c>
      <c r="F25" s="460">
        <v>39</v>
      </c>
      <c r="G25" s="460">
        <v>18</v>
      </c>
      <c r="H25" s="554">
        <v>248</v>
      </c>
      <c r="I25" s="460">
        <v>135</v>
      </c>
      <c r="J25" s="460">
        <v>113</v>
      </c>
      <c r="K25" s="554">
        <v>5</v>
      </c>
      <c r="L25" s="460">
        <v>1</v>
      </c>
      <c r="M25" s="460">
        <v>4</v>
      </c>
      <c r="N25" s="554">
        <v>51</v>
      </c>
      <c r="O25" s="460">
        <v>22</v>
      </c>
      <c r="P25" s="460">
        <v>29</v>
      </c>
      <c r="Q25" s="554">
        <v>85</v>
      </c>
      <c r="R25" s="460">
        <v>61</v>
      </c>
      <c r="S25" s="524">
        <v>24</v>
      </c>
      <c r="U25" s="2"/>
    </row>
    <row r="26" spans="1:21" ht="12.75" customHeight="1">
      <c r="A26" s="45" t="s">
        <v>129</v>
      </c>
      <c r="B26" s="554">
        <v>388</v>
      </c>
      <c r="C26" s="460">
        <v>235</v>
      </c>
      <c r="D26" s="460">
        <v>153</v>
      </c>
      <c r="E26" s="554">
        <v>42</v>
      </c>
      <c r="F26" s="460">
        <v>33</v>
      </c>
      <c r="G26" s="460">
        <v>9</v>
      </c>
      <c r="H26" s="554">
        <v>231</v>
      </c>
      <c r="I26" s="460">
        <v>135</v>
      </c>
      <c r="J26" s="460">
        <v>96</v>
      </c>
      <c r="K26" s="554">
        <v>9</v>
      </c>
      <c r="L26" s="460">
        <v>2</v>
      </c>
      <c r="M26" s="460">
        <v>7</v>
      </c>
      <c r="N26" s="554">
        <v>35</v>
      </c>
      <c r="O26" s="460">
        <v>20</v>
      </c>
      <c r="P26" s="460">
        <v>15</v>
      </c>
      <c r="Q26" s="554">
        <v>71</v>
      </c>
      <c r="R26" s="460">
        <v>45</v>
      </c>
      <c r="S26" s="524">
        <v>26</v>
      </c>
      <c r="U26" s="2"/>
    </row>
    <row r="27" spans="1:21" ht="12.75" customHeight="1">
      <c r="A27" s="45" t="s">
        <v>130</v>
      </c>
      <c r="B27" s="554">
        <v>363</v>
      </c>
      <c r="C27" s="460">
        <v>216</v>
      </c>
      <c r="D27" s="460">
        <v>147</v>
      </c>
      <c r="E27" s="554">
        <v>44</v>
      </c>
      <c r="F27" s="460">
        <v>30</v>
      </c>
      <c r="G27" s="460">
        <v>14</v>
      </c>
      <c r="H27" s="554">
        <v>183</v>
      </c>
      <c r="I27" s="460">
        <v>107</v>
      </c>
      <c r="J27" s="460">
        <v>76</v>
      </c>
      <c r="K27" s="554">
        <v>8</v>
      </c>
      <c r="L27" s="308" t="s">
        <v>99</v>
      </c>
      <c r="M27" s="460">
        <v>8</v>
      </c>
      <c r="N27" s="554">
        <v>43</v>
      </c>
      <c r="O27" s="460">
        <v>23</v>
      </c>
      <c r="P27" s="460">
        <v>20</v>
      </c>
      <c r="Q27" s="554">
        <v>85</v>
      </c>
      <c r="R27" s="460">
        <v>56</v>
      </c>
      <c r="S27" s="524">
        <v>29</v>
      </c>
      <c r="U27" s="2"/>
    </row>
    <row r="28" spans="1:21" ht="12.75" customHeight="1">
      <c r="A28" s="45" t="s">
        <v>131</v>
      </c>
      <c r="B28" s="554">
        <v>413</v>
      </c>
      <c r="C28" s="460">
        <v>219</v>
      </c>
      <c r="D28" s="460">
        <v>194</v>
      </c>
      <c r="E28" s="554">
        <v>33</v>
      </c>
      <c r="F28" s="460">
        <v>15</v>
      </c>
      <c r="G28" s="460">
        <v>18</v>
      </c>
      <c r="H28" s="554">
        <v>253</v>
      </c>
      <c r="I28" s="460">
        <v>136</v>
      </c>
      <c r="J28" s="460">
        <v>117</v>
      </c>
      <c r="K28" s="554">
        <v>16</v>
      </c>
      <c r="L28" s="460">
        <v>2</v>
      </c>
      <c r="M28" s="460">
        <v>14</v>
      </c>
      <c r="N28" s="554">
        <v>41</v>
      </c>
      <c r="O28" s="460">
        <v>21</v>
      </c>
      <c r="P28" s="460">
        <v>20</v>
      </c>
      <c r="Q28" s="554">
        <v>70</v>
      </c>
      <c r="R28" s="460">
        <v>45</v>
      </c>
      <c r="S28" s="524">
        <v>25</v>
      </c>
      <c r="U28" s="2"/>
    </row>
    <row r="29" spans="1:21" ht="12.75" customHeight="1">
      <c r="A29" s="45" t="s">
        <v>132</v>
      </c>
      <c r="B29" s="554">
        <v>317</v>
      </c>
      <c r="C29" s="460">
        <v>206</v>
      </c>
      <c r="D29" s="460">
        <v>111</v>
      </c>
      <c r="E29" s="554">
        <v>25</v>
      </c>
      <c r="F29" s="460">
        <v>16</v>
      </c>
      <c r="G29" s="460">
        <v>9</v>
      </c>
      <c r="H29" s="554">
        <v>181</v>
      </c>
      <c r="I29" s="460">
        <v>122</v>
      </c>
      <c r="J29" s="460">
        <v>59</v>
      </c>
      <c r="K29" s="554">
        <v>16</v>
      </c>
      <c r="L29" s="460">
        <v>2</v>
      </c>
      <c r="M29" s="460">
        <v>14</v>
      </c>
      <c r="N29" s="554">
        <v>37</v>
      </c>
      <c r="O29" s="460">
        <v>23</v>
      </c>
      <c r="P29" s="460">
        <v>14</v>
      </c>
      <c r="Q29" s="554">
        <v>58</v>
      </c>
      <c r="R29" s="460">
        <v>43</v>
      </c>
      <c r="S29" s="524">
        <v>15</v>
      </c>
      <c r="U29" s="2"/>
    </row>
    <row r="30" spans="1:21" ht="12.75" customHeight="1">
      <c r="A30" s="45" t="s">
        <v>37</v>
      </c>
      <c r="B30" s="554">
        <v>314</v>
      </c>
      <c r="C30" s="460">
        <v>168</v>
      </c>
      <c r="D30" s="460">
        <v>146</v>
      </c>
      <c r="E30" s="330">
        <v>16</v>
      </c>
      <c r="F30" s="308">
        <v>11</v>
      </c>
      <c r="G30" s="308">
        <v>5</v>
      </c>
      <c r="H30" s="330">
        <v>162</v>
      </c>
      <c r="I30" s="308">
        <v>90</v>
      </c>
      <c r="J30" s="308">
        <v>72</v>
      </c>
      <c r="K30" s="330">
        <v>36</v>
      </c>
      <c r="L30" s="308">
        <v>9</v>
      </c>
      <c r="M30" s="49">
        <v>27</v>
      </c>
      <c r="N30" s="308">
        <v>22</v>
      </c>
      <c r="O30" s="308">
        <v>12</v>
      </c>
      <c r="P30" s="49">
        <v>10</v>
      </c>
      <c r="Q30" s="308">
        <v>78</v>
      </c>
      <c r="R30" s="308">
        <v>46</v>
      </c>
      <c r="S30" s="49">
        <v>32</v>
      </c>
      <c r="U30" s="2"/>
    </row>
    <row r="31" spans="1:21" ht="12.75" customHeight="1">
      <c r="A31" s="318" t="s">
        <v>96</v>
      </c>
      <c r="B31" s="330"/>
      <c r="C31" s="308"/>
      <c r="D31" s="308"/>
      <c r="E31" s="308"/>
      <c r="F31" s="308"/>
      <c r="G31" s="308"/>
      <c r="H31" s="330"/>
      <c r="I31" s="308"/>
      <c r="J31" s="308"/>
      <c r="K31" s="308"/>
      <c r="L31" s="308"/>
      <c r="M31" s="49"/>
      <c r="N31" s="308"/>
      <c r="O31" s="308"/>
      <c r="P31" s="49"/>
      <c r="Q31" s="308"/>
      <c r="R31" s="308"/>
      <c r="S31" s="49"/>
      <c r="U31" s="2"/>
    </row>
    <row r="32" spans="1:21" s="17" customFormat="1" ht="7.5" customHeight="1">
      <c r="A32" s="86"/>
      <c r="U32" s="2"/>
    </row>
    <row r="33" spans="1:21" s="17" customFormat="1" ht="12.75" customHeight="1">
      <c r="A33" s="10" t="s">
        <v>1153</v>
      </c>
      <c r="B33" s="10"/>
      <c r="C33" s="10"/>
      <c r="D33" s="10"/>
      <c r="E33" s="10"/>
      <c r="F33" s="10"/>
      <c r="G33" s="10"/>
      <c r="H33" s="10"/>
      <c r="I33" s="10"/>
      <c r="J33" s="10"/>
      <c r="K33" s="10"/>
      <c r="L33" s="10"/>
      <c r="M33" s="10"/>
      <c r="N33" s="10"/>
      <c r="O33" s="10"/>
      <c r="P33" s="10"/>
      <c r="Q33" s="10"/>
      <c r="R33" s="10"/>
      <c r="S33" s="10"/>
      <c r="U33" s="2"/>
    </row>
    <row r="34" spans="1:21" s="17" customFormat="1" ht="7.5" customHeight="1">
      <c r="B34" s="538"/>
      <c r="C34" s="538"/>
      <c r="D34" s="538"/>
      <c r="E34" s="538"/>
      <c r="F34" s="538"/>
      <c r="G34" s="538"/>
      <c r="H34" s="538"/>
      <c r="I34" s="537"/>
      <c r="J34" s="537"/>
      <c r="K34" s="537"/>
      <c r="L34" s="537"/>
      <c r="M34" s="537"/>
      <c r="N34" s="537"/>
      <c r="O34" s="537"/>
      <c r="P34" s="537"/>
      <c r="U34" s="2"/>
    </row>
    <row r="35" spans="1:21" ht="12.75" customHeight="1">
      <c r="A35" s="68" t="s">
        <v>116</v>
      </c>
      <c r="B35" s="544">
        <v>120148</v>
      </c>
      <c r="C35" s="412">
        <v>54686</v>
      </c>
      <c r="D35" s="412">
        <v>65462</v>
      </c>
      <c r="E35" s="171">
        <v>51102</v>
      </c>
      <c r="F35" s="412">
        <v>26783</v>
      </c>
      <c r="G35" s="412">
        <v>24319</v>
      </c>
      <c r="H35" s="412">
        <v>61948</v>
      </c>
      <c r="I35" s="412">
        <v>26350</v>
      </c>
      <c r="J35" s="412">
        <v>35598</v>
      </c>
      <c r="K35" s="412">
        <v>4486</v>
      </c>
      <c r="L35" s="412">
        <v>570</v>
      </c>
      <c r="M35" s="412">
        <v>3916</v>
      </c>
      <c r="N35" s="412">
        <v>2612</v>
      </c>
      <c r="O35" s="412">
        <v>983</v>
      </c>
      <c r="P35" s="412">
        <v>1629</v>
      </c>
      <c r="Q35" s="412" t="s">
        <v>99</v>
      </c>
      <c r="R35" s="412" t="s">
        <v>99</v>
      </c>
      <c r="S35" s="316" t="s">
        <v>99</v>
      </c>
      <c r="U35" s="2"/>
    </row>
    <row r="36" spans="1:21" ht="12.75" customHeight="1">
      <c r="A36" s="68" t="s">
        <v>117</v>
      </c>
      <c r="B36" s="544">
        <v>146820</v>
      </c>
      <c r="C36" s="412">
        <v>68668</v>
      </c>
      <c r="D36" s="412">
        <v>78152</v>
      </c>
      <c r="E36" s="171">
        <v>69062</v>
      </c>
      <c r="F36" s="412">
        <v>36733</v>
      </c>
      <c r="G36" s="412">
        <v>32329</v>
      </c>
      <c r="H36" s="412">
        <v>70980</v>
      </c>
      <c r="I36" s="412">
        <v>29941</v>
      </c>
      <c r="J36" s="412">
        <v>41039</v>
      </c>
      <c r="K36" s="412">
        <v>3111</v>
      </c>
      <c r="L36" s="412">
        <v>408</v>
      </c>
      <c r="M36" s="412">
        <v>2703</v>
      </c>
      <c r="N36" s="412">
        <v>3667</v>
      </c>
      <c r="O36" s="412">
        <v>1586</v>
      </c>
      <c r="P36" s="412">
        <v>2081</v>
      </c>
      <c r="Q36" s="412" t="s">
        <v>99</v>
      </c>
      <c r="R36" s="412" t="s">
        <v>99</v>
      </c>
      <c r="S36" s="316" t="s">
        <v>99</v>
      </c>
      <c r="U36" s="2"/>
    </row>
    <row r="37" spans="1:21" ht="12.75" customHeight="1">
      <c r="A37" s="68" t="s">
        <v>118</v>
      </c>
      <c r="B37" s="544">
        <v>112716</v>
      </c>
      <c r="C37" s="412">
        <v>56686</v>
      </c>
      <c r="D37" s="412">
        <v>56030</v>
      </c>
      <c r="E37" s="171">
        <v>57184</v>
      </c>
      <c r="F37" s="412">
        <v>32319</v>
      </c>
      <c r="G37" s="412">
        <v>24865</v>
      </c>
      <c r="H37" s="412">
        <v>50280</v>
      </c>
      <c r="I37" s="412">
        <v>23046</v>
      </c>
      <c r="J37" s="412">
        <v>27234</v>
      </c>
      <c r="K37" s="412">
        <v>2679</v>
      </c>
      <c r="L37" s="412">
        <v>419</v>
      </c>
      <c r="M37" s="412">
        <v>2260</v>
      </c>
      <c r="N37" s="412">
        <v>2573</v>
      </c>
      <c r="O37" s="412">
        <v>902</v>
      </c>
      <c r="P37" s="412">
        <v>1671</v>
      </c>
      <c r="Q37" s="412" t="s">
        <v>99</v>
      </c>
      <c r="R37" s="412" t="s">
        <v>99</v>
      </c>
      <c r="S37" s="316" t="s">
        <v>99</v>
      </c>
      <c r="U37" s="2"/>
    </row>
    <row r="38" spans="1:21" ht="12.75" customHeight="1">
      <c r="A38" s="68" t="s">
        <v>119</v>
      </c>
      <c r="B38" s="544">
        <v>112231</v>
      </c>
      <c r="C38" s="412">
        <v>57443</v>
      </c>
      <c r="D38" s="412">
        <v>54788</v>
      </c>
      <c r="E38" s="171">
        <v>59406</v>
      </c>
      <c r="F38" s="412">
        <v>35079</v>
      </c>
      <c r="G38" s="412">
        <v>24327</v>
      </c>
      <c r="H38" s="412">
        <v>48076</v>
      </c>
      <c r="I38" s="412">
        <v>21198</v>
      </c>
      <c r="J38" s="412">
        <v>26878</v>
      </c>
      <c r="K38" s="412">
        <v>2046</v>
      </c>
      <c r="L38" s="412">
        <v>279</v>
      </c>
      <c r="M38" s="412">
        <v>1767</v>
      </c>
      <c r="N38" s="412">
        <v>2703</v>
      </c>
      <c r="O38" s="412">
        <v>887</v>
      </c>
      <c r="P38" s="412">
        <v>1816</v>
      </c>
      <c r="Q38" s="412" t="s">
        <v>99</v>
      </c>
      <c r="R38" s="412" t="s">
        <v>99</v>
      </c>
      <c r="S38" s="316" t="s">
        <v>99</v>
      </c>
      <c r="U38" s="2"/>
    </row>
    <row r="39" spans="1:21" ht="12.75" customHeight="1">
      <c r="A39" s="68" t="s">
        <v>120</v>
      </c>
      <c r="B39" s="74">
        <v>109832</v>
      </c>
      <c r="C39" s="545">
        <v>57002</v>
      </c>
      <c r="D39" s="545">
        <v>52830</v>
      </c>
      <c r="E39" s="545">
        <v>63077</v>
      </c>
      <c r="F39" s="545">
        <v>36663</v>
      </c>
      <c r="G39" s="546">
        <v>26414</v>
      </c>
      <c r="H39" s="545">
        <v>41751</v>
      </c>
      <c r="I39" s="412">
        <v>18813</v>
      </c>
      <c r="J39" s="412">
        <v>22938</v>
      </c>
      <c r="K39" s="412">
        <v>1888</v>
      </c>
      <c r="L39" s="412">
        <v>318</v>
      </c>
      <c r="M39" s="412">
        <v>1570</v>
      </c>
      <c r="N39" s="412">
        <v>3116</v>
      </c>
      <c r="O39" s="412">
        <v>1208</v>
      </c>
      <c r="P39" s="412">
        <v>1908</v>
      </c>
      <c r="Q39" s="412" t="s">
        <v>99</v>
      </c>
      <c r="R39" s="412" t="s">
        <v>99</v>
      </c>
      <c r="S39" s="316" t="s">
        <v>99</v>
      </c>
      <c r="U39" s="2"/>
    </row>
    <row r="40" spans="1:21" ht="12.75" customHeight="1">
      <c r="A40" s="74" t="s">
        <v>121</v>
      </c>
      <c r="B40" s="74">
        <v>148536</v>
      </c>
      <c r="C40" s="545">
        <v>80659</v>
      </c>
      <c r="D40" s="547">
        <v>67877</v>
      </c>
      <c r="E40" s="545">
        <v>65563</v>
      </c>
      <c r="F40" s="545">
        <v>40178</v>
      </c>
      <c r="G40" s="546">
        <v>25385</v>
      </c>
      <c r="H40" s="545">
        <v>53868</v>
      </c>
      <c r="I40" s="412">
        <v>24990</v>
      </c>
      <c r="J40" s="316">
        <v>28878</v>
      </c>
      <c r="K40" s="412">
        <v>1698</v>
      </c>
      <c r="L40" s="412">
        <v>276</v>
      </c>
      <c r="M40" s="316">
        <v>1422</v>
      </c>
      <c r="N40" s="412">
        <v>7013</v>
      </c>
      <c r="O40" s="412">
        <v>3251</v>
      </c>
      <c r="P40" s="316">
        <v>3762</v>
      </c>
      <c r="Q40" s="412" t="s">
        <v>99</v>
      </c>
      <c r="R40" s="412" t="s">
        <v>99</v>
      </c>
      <c r="S40" s="316" t="s">
        <v>99</v>
      </c>
      <c r="U40" s="2"/>
    </row>
    <row r="41" spans="1:21" s="2" customFormat="1" ht="12.75" customHeight="1">
      <c r="A41" s="548">
        <v>2016</v>
      </c>
      <c r="B41" s="163">
        <v>11970</v>
      </c>
      <c r="C41" s="163">
        <v>6195</v>
      </c>
      <c r="D41" s="179">
        <v>5775</v>
      </c>
      <c r="E41" s="163">
        <v>5448</v>
      </c>
      <c r="F41" s="163">
        <v>3185</v>
      </c>
      <c r="G41" s="163">
        <v>2263</v>
      </c>
      <c r="H41" s="163">
        <v>4639</v>
      </c>
      <c r="I41" s="163">
        <v>2142</v>
      </c>
      <c r="J41" s="179">
        <v>2497</v>
      </c>
      <c r="K41" s="163">
        <v>164</v>
      </c>
      <c r="L41" s="163">
        <v>29</v>
      </c>
      <c r="M41" s="179">
        <v>135</v>
      </c>
      <c r="N41" s="163">
        <v>827</v>
      </c>
      <c r="O41" s="163">
        <v>345</v>
      </c>
      <c r="P41" s="179">
        <v>482</v>
      </c>
      <c r="Q41" s="163">
        <v>892</v>
      </c>
      <c r="R41" s="163">
        <v>494</v>
      </c>
      <c r="S41" s="179">
        <v>398</v>
      </c>
      <c r="T41" s="15"/>
    </row>
    <row r="42" spans="1:21" s="2" customFormat="1" ht="12.75" customHeight="1">
      <c r="A42" s="542">
        <v>2017</v>
      </c>
      <c r="B42" s="452">
        <v>11888</v>
      </c>
      <c r="C42" s="454">
        <v>5930</v>
      </c>
      <c r="D42" s="454">
        <v>5958</v>
      </c>
      <c r="E42" s="452">
        <v>5450</v>
      </c>
      <c r="F42" s="454">
        <v>3092</v>
      </c>
      <c r="G42" s="454">
        <v>2358</v>
      </c>
      <c r="H42" s="452">
        <v>4575</v>
      </c>
      <c r="I42" s="454">
        <v>2011</v>
      </c>
      <c r="J42" s="454">
        <v>2564</v>
      </c>
      <c r="K42" s="452">
        <v>184</v>
      </c>
      <c r="L42" s="454">
        <v>36</v>
      </c>
      <c r="M42" s="454">
        <v>148</v>
      </c>
      <c r="N42" s="452">
        <v>800</v>
      </c>
      <c r="O42" s="454">
        <v>328</v>
      </c>
      <c r="P42" s="454">
        <v>472</v>
      </c>
      <c r="Q42" s="452">
        <v>879</v>
      </c>
      <c r="R42" s="454">
        <v>463</v>
      </c>
      <c r="S42" s="615">
        <v>416</v>
      </c>
      <c r="T42" s="15"/>
    </row>
    <row r="43" spans="1:21" ht="12.75" customHeight="1">
      <c r="A43" s="17" t="s">
        <v>35</v>
      </c>
      <c r="B43" s="426"/>
      <c r="C43" s="426"/>
      <c r="D43" s="178"/>
      <c r="E43" s="426"/>
      <c r="F43" s="426"/>
      <c r="G43" s="426"/>
      <c r="H43" s="426"/>
      <c r="I43" s="426"/>
      <c r="J43" s="178"/>
      <c r="K43" s="426"/>
      <c r="L43" s="426"/>
      <c r="M43" s="178"/>
      <c r="N43" s="426"/>
      <c r="O43" s="426"/>
      <c r="P43" s="426"/>
      <c r="Q43" s="177"/>
      <c r="R43" s="177"/>
      <c r="S43" s="158"/>
    </row>
    <row r="44" spans="1:21" ht="12.75" customHeight="1">
      <c r="A44" s="318" t="s">
        <v>36</v>
      </c>
      <c r="B44" s="549"/>
      <c r="C44" s="426"/>
      <c r="D44" s="178"/>
      <c r="E44" s="426"/>
      <c r="F44" s="426"/>
      <c r="G44" s="426"/>
      <c r="H44" s="426"/>
      <c r="I44" s="426"/>
      <c r="J44" s="178"/>
      <c r="K44" s="426"/>
      <c r="L44" s="426"/>
      <c r="M44" s="178"/>
      <c r="N44" s="426"/>
      <c r="O44" s="426"/>
      <c r="P44" s="426"/>
      <c r="Q44" s="177"/>
      <c r="R44" s="177"/>
      <c r="S44" s="158"/>
    </row>
    <row r="45" spans="1:21" ht="12.75" customHeight="1">
      <c r="A45" s="45" t="s">
        <v>122</v>
      </c>
      <c r="B45" s="554">
        <v>1136</v>
      </c>
      <c r="C45" s="460">
        <v>865</v>
      </c>
      <c r="D45" s="460">
        <v>271</v>
      </c>
      <c r="E45" s="554">
        <v>1064</v>
      </c>
      <c r="F45" s="460">
        <v>809</v>
      </c>
      <c r="G45" s="460">
        <v>255</v>
      </c>
      <c r="H45" s="554">
        <v>5</v>
      </c>
      <c r="I45" s="308" t="s">
        <v>99</v>
      </c>
      <c r="J45" s="460">
        <v>5</v>
      </c>
      <c r="K45" s="308" t="s">
        <v>99</v>
      </c>
      <c r="L45" s="308" t="s">
        <v>99</v>
      </c>
      <c r="M45" s="308" t="s">
        <v>99</v>
      </c>
      <c r="N45" s="308" t="s">
        <v>99</v>
      </c>
      <c r="O45" s="308" t="s">
        <v>99</v>
      </c>
      <c r="P45" s="308" t="s">
        <v>99</v>
      </c>
      <c r="Q45" s="554">
        <v>67</v>
      </c>
      <c r="R45" s="460">
        <v>56</v>
      </c>
      <c r="S45" s="524">
        <v>11</v>
      </c>
    </row>
    <row r="46" spans="1:21" ht="12.75" customHeight="1">
      <c r="A46" s="45" t="s">
        <v>123</v>
      </c>
      <c r="B46" s="554">
        <v>830</v>
      </c>
      <c r="C46" s="460">
        <v>498</v>
      </c>
      <c r="D46" s="460">
        <v>332</v>
      </c>
      <c r="E46" s="554">
        <v>605</v>
      </c>
      <c r="F46" s="460">
        <v>390</v>
      </c>
      <c r="G46" s="460">
        <v>215</v>
      </c>
      <c r="H46" s="554">
        <v>73</v>
      </c>
      <c r="I46" s="460">
        <v>19</v>
      </c>
      <c r="J46" s="460">
        <v>54</v>
      </c>
      <c r="K46" s="308" t="s">
        <v>99</v>
      </c>
      <c r="L46" s="308" t="s">
        <v>99</v>
      </c>
      <c r="M46" s="308" t="s">
        <v>99</v>
      </c>
      <c r="N46" s="554">
        <v>4</v>
      </c>
      <c r="O46" s="308" t="s">
        <v>99</v>
      </c>
      <c r="P46" s="460">
        <v>4</v>
      </c>
      <c r="Q46" s="554">
        <v>148</v>
      </c>
      <c r="R46" s="460">
        <v>89</v>
      </c>
      <c r="S46" s="524">
        <v>59</v>
      </c>
    </row>
    <row r="47" spans="1:21" ht="12.75" customHeight="1">
      <c r="A47" s="45" t="s">
        <v>124</v>
      </c>
      <c r="B47" s="554">
        <v>1199</v>
      </c>
      <c r="C47" s="460">
        <v>558</v>
      </c>
      <c r="D47" s="460">
        <v>641</v>
      </c>
      <c r="E47" s="554">
        <v>632</v>
      </c>
      <c r="F47" s="460">
        <v>315</v>
      </c>
      <c r="G47" s="460">
        <v>317</v>
      </c>
      <c r="H47" s="554">
        <v>408</v>
      </c>
      <c r="I47" s="460">
        <v>160</v>
      </c>
      <c r="J47" s="460">
        <v>248</v>
      </c>
      <c r="K47" s="308" t="s">
        <v>99</v>
      </c>
      <c r="L47" s="308" t="s">
        <v>99</v>
      </c>
      <c r="M47" s="308" t="s">
        <v>99</v>
      </c>
      <c r="N47" s="554">
        <v>29</v>
      </c>
      <c r="O47" s="460">
        <v>8</v>
      </c>
      <c r="P47" s="460">
        <v>21</v>
      </c>
      <c r="Q47" s="554">
        <v>130</v>
      </c>
      <c r="R47" s="460">
        <v>75</v>
      </c>
      <c r="S47" s="524">
        <v>55</v>
      </c>
    </row>
    <row r="48" spans="1:21" ht="12.75" customHeight="1">
      <c r="A48" s="45" t="s">
        <v>125</v>
      </c>
      <c r="B48" s="554">
        <v>1574</v>
      </c>
      <c r="C48" s="460">
        <v>683</v>
      </c>
      <c r="D48" s="460">
        <v>891</v>
      </c>
      <c r="E48" s="554">
        <v>590</v>
      </c>
      <c r="F48" s="460">
        <v>282</v>
      </c>
      <c r="G48" s="460">
        <v>308</v>
      </c>
      <c r="H48" s="554">
        <v>746</v>
      </c>
      <c r="I48" s="460">
        <v>296</v>
      </c>
      <c r="J48" s="460">
        <v>450</v>
      </c>
      <c r="K48" s="554">
        <v>2</v>
      </c>
      <c r="L48" s="308" t="s">
        <v>99</v>
      </c>
      <c r="M48" s="460">
        <v>2</v>
      </c>
      <c r="N48" s="554">
        <v>90</v>
      </c>
      <c r="O48" s="460">
        <v>37</v>
      </c>
      <c r="P48" s="460">
        <v>53</v>
      </c>
      <c r="Q48" s="554">
        <v>146</v>
      </c>
      <c r="R48" s="460">
        <v>68</v>
      </c>
      <c r="S48" s="524">
        <v>78</v>
      </c>
    </row>
    <row r="49" spans="1:19" ht="12.75" customHeight="1">
      <c r="A49" s="45" t="s">
        <v>126</v>
      </c>
      <c r="B49" s="554">
        <v>1629</v>
      </c>
      <c r="C49" s="460">
        <v>711</v>
      </c>
      <c r="D49" s="460">
        <v>918</v>
      </c>
      <c r="E49" s="554">
        <v>421</v>
      </c>
      <c r="F49" s="460">
        <v>180</v>
      </c>
      <c r="G49" s="460">
        <v>241</v>
      </c>
      <c r="H49" s="554">
        <v>938</v>
      </c>
      <c r="I49" s="460">
        <v>427</v>
      </c>
      <c r="J49" s="460">
        <v>511</v>
      </c>
      <c r="K49" s="554">
        <v>7</v>
      </c>
      <c r="L49" s="460">
        <v>2</v>
      </c>
      <c r="M49" s="460">
        <v>5</v>
      </c>
      <c r="N49" s="554">
        <v>147</v>
      </c>
      <c r="O49" s="460">
        <v>50</v>
      </c>
      <c r="P49" s="460">
        <v>97</v>
      </c>
      <c r="Q49" s="554">
        <v>116</v>
      </c>
      <c r="R49" s="460">
        <v>52</v>
      </c>
      <c r="S49" s="524">
        <v>64</v>
      </c>
    </row>
    <row r="50" spans="1:19" ht="12.75" customHeight="1">
      <c r="A50" s="45" t="s">
        <v>127</v>
      </c>
      <c r="B50" s="554">
        <v>1117</v>
      </c>
      <c r="C50" s="460">
        <v>484</v>
      </c>
      <c r="D50" s="460">
        <v>633</v>
      </c>
      <c r="E50" s="554">
        <v>185</v>
      </c>
      <c r="F50" s="460">
        <v>82</v>
      </c>
      <c r="G50" s="460">
        <v>103</v>
      </c>
      <c r="H50" s="554">
        <v>691</v>
      </c>
      <c r="I50" s="460">
        <v>296</v>
      </c>
      <c r="J50" s="460">
        <v>395</v>
      </c>
      <c r="K50" s="554">
        <v>6</v>
      </c>
      <c r="L50" s="308" t="s">
        <v>99</v>
      </c>
      <c r="M50" s="460">
        <v>6</v>
      </c>
      <c r="N50" s="554">
        <v>169</v>
      </c>
      <c r="O50" s="460">
        <v>76</v>
      </c>
      <c r="P50" s="460">
        <v>93</v>
      </c>
      <c r="Q50" s="554">
        <v>66</v>
      </c>
      <c r="R50" s="460">
        <v>30</v>
      </c>
      <c r="S50" s="524">
        <v>36</v>
      </c>
    </row>
    <row r="51" spans="1:19" ht="12.75" customHeight="1">
      <c r="A51" s="45" t="s">
        <v>128</v>
      </c>
      <c r="B51" s="554">
        <v>779</v>
      </c>
      <c r="C51" s="460">
        <v>352</v>
      </c>
      <c r="D51" s="460">
        <v>427</v>
      </c>
      <c r="E51" s="554">
        <v>118</v>
      </c>
      <c r="F51" s="460">
        <v>65</v>
      </c>
      <c r="G51" s="460">
        <v>53</v>
      </c>
      <c r="H51" s="554">
        <v>500</v>
      </c>
      <c r="I51" s="460">
        <v>225</v>
      </c>
      <c r="J51" s="460">
        <v>275</v>
      </c>
      <c r="K51" s="554">
        <v>7</v>
      </c>
      <c r="L51" s="460">
        <v>2</v>
      </c>
      <c r="M51" s="460">
        <v>5</v>
      </c>
      <c r="N51" s="554">
        <v>112</v>
      </c>
      <c r="O51" s="460">
        <v>43</v>
      </c>
      <c r="P51" s="460">
        <v>69</v>
      </c>
      <c r="Q51" s="554">
        <v>42</v>
      </c>
      <c r="R51" s="460">
        <v>17</v>
      </c>
      <c r="S51" s="524">
        <v>25</v>
      </c>
    </row>
    <row r="52" spans="1:19" ht="12.75" customHeight="1">
      <c r="A52" s="45" t="s">
        <v>129</v>
      </c>
      <c r="B52" s="554">
        <v>609</v>
      </c>
      <c r="C52" s="460">
        <v>286</v>
      </c>
      <c r="D52" s="460">
        <v>323</v>
      </c>
      <c r="E52" s="554">
        <v>84</v>
      </c>
      <c r="F52" s="460">
        <v>47</v>
      </c>
      <c r="G52" s="460">
        <v>37</v>
      </c>
      <c r="H52" s="554">
        <v>360</v>
      </c>
      <c r="I52" s="460">
        <v>168</v>
      </c>
      <c r="J52" s="460">
        <v>192</v>
      </c>
      <c r="K52" s="554">
        <v>16</v>
      </c>
      <c r="L52" s="460">
        <v>3</v>
      </c>
      <c r="M52" s="460">
        <v>13</v>
      </c>
      <c r="N52" s="554">
        <v>97</v>
      </c>
      <c r="O52" s="460">
        <v>46</v>
      </c>
      <c r="P52" s="460">
        <v>51</v>
      </c>
      <c r="Q52" s="554">
        <v>52</v>
      </c>
      <c r="R52" s="460">
        <v>22</v>
      </c>
      <c r="S52" s="524">
        <v>30</v>
      </c>
    </row>
    <row r="53" spans="1:19" ht="12.75" customHeight="1">
      <c r="A53" s="45" t="s">
        <v>130</v>
      </c>
      <c r="B53" s="554">
        <v>514</v>
      </c>
      <c r="C53" s="460">
        <v>265</v>
      </c>
      <c r="D53" s="460">
        <v>249</v>
      </c>
      <c r="E53" s="554">
        <v>41</v>
      </c>
      <c r="F53" s="460">
        <v>25</v>
      </c>
      <c r="G53" s="460">
        <v>16</v>
      </c>
      <c r="H53" s="554">
        <v>338</v>
      </c>
      <c r="I53" s="460">
        <v>172</v>
      </c>
      <c r="J53" s="460">
        <v>166</v>
      </c>
      <c r="K53" s="554">
        <v>16</v>
      </c>
      <c r="L53" s="460">
        <v>5</v>
      </c>
      <c r="M53" s="460">
        <v>11</v>
      </c>
      <c r="N53" s="554">
        <v>72</v>
      </c>
      <c r="O53" s="460">
        <v>38</v>
      </c>
      <c r="P53" s="460">
        <v>34</v>
      </c>
      <c r="Q53" s="554">
        <v>47</v>
      </c>
      <c r="R53" s="460">
        <v>25</v>
      </c>
      <c r="S53" s="524">
        <v>22</v>
      </c>
    </row>
    <row r="54" spans="1:19" ht="12.75" customHeight="1">
      <c r="A54" s="45" t="s">
        <v>131</v>
      </c>
      <c r="B54" s="554">
        <v>408</v>
      </c>
      <c r="C54" s="460">
        <v>186</v>
      </c>
      <c r="D54" s="460">
        <v>222</v>
      </c>
      <c r="E54" s="554">
        <v>33</v>
      </c>
      <c r="F54" s="460">
        <v>22</v>
      </c>
      <c r="G54" s="460">
        <v>11</v>
      </c>
      <c r="H54" s="554">
        <v>282</v>
      </c>
      <c r="I54" s="460">
        <v>130</v>
      </c>
      <c r="J54" s="460">
        <v>152</v>
      </c>
      <c r="K54" s="554">
        <v>26</v>
      </c>
      <c r="L54" s="460">
        <v>5</v>
      </c>
      <c r="M54" s="460">
        <v>21</v>
      </c>
      <c r="N54" s="554">
        <v>38</v>
      </c>
      <c r="O54" s="460">
        <v>16</v>
      </c>
      <c r="P54" s="460">
        <v>22</v>
      </c>
      <c r="Q54" s="554">
        <v>29</v>
      </c>
      <c r="R54" s="460">
        <v>13</v>
      </c>
      <c r="S54" s="524">
        <v>16</v>
      </c>
    </row>
    <row r="55" spans="1:19" ht="12.75" customHeight="1">
      <c r="A55" s="45" t="s">
        <v>132</v>
      </c>
      <c r="B55" s="554">
        <v>178</v>
      </c>
      <c r="C55" s="460">
        <v>87</v>
      </c>
      <c r="D55" s="460">
        <v>91</v>
      </c>
      <c r="E55" s="554">
        <v>6</v>
      </c>
      <c r="F55" s="460">
        <v>3</v>
      </c>
      <c r="G55" s="460">
        <v>3</v>
      </c>
      <c r="H55" s="554">
        <v>113</v>
      </c>
      <c r="I55" s="460">
        <v>64</v>
      </c>
      <c r="J55" s="460">
        <v>49</v>
      </c>
      <c r="K55" s="554">
        <v>20</v>
      </c>
      <c r="L55" s="460">
        <v>4</v>
      </c>
      <c r="M55" s="460">
        <v>16</v>
      </c>
      <c r="N55" s="554">
        <v>20</v>
      </c>
      <c r="O55" s="460">
        <v>6</v>
      </c>
      <c r="P55" s="460">
        <v>14</v>
      </c>
      <c r="Q55" s="554">
        <v>19</v>
      </c>
      <c r="R55" s="460">
        <v>10</v>
      </c>
      <c r="S55" s="524">
        <v>9</v>
      </c>
    </row>
    <row r="56" spans="1:19" ht="12.75" customHeight="1">
      <c r="A56" s="17" t="s">
        <v>37</v>
      </c>
      <c r="B56" s="412">
        <v>248</v>
      </c>
      <c r="C56" s="412">
        <v>86</v>
      </c>
      <c r="D56" s="316">
        <v>162</v>
      </c>
      <c r="E56" s="412">
        <v>4</v>
      </c>
      <c r="F56" s="412">
        <v>3</v>
      </c>
      <c r="G56" s="412">
        <v>1</v>
      </c>
      <c r="H56" s="412">
        <v>121</v>
      </c>
      <c r="I56" s="412">
        <v>54</v>
      </c>
      <c r="J56" s="412">
        <v>67</v>
      </c>
      <c r="K56" s="544">
        <v>84</v>
      </c>
      <c r="L56" s="412">
        <v>15</v>
      </c>
      <c r="M56" s="412">
        <v>69</v>
      </c>
      <c r="N56" s="550">
        <v>22</v>
      </c>
      <c r="O56" s="477">
        <v>8</v>
      </c>
      <c r="P56" s="458">
        <v>14</v>
      </c>
      <c r="Q56" s="544">
        <v>17</v>
      </c>
      <c r="R56" s="412">
        <v>6</v>
      </c>
      <c r="S56" s="316">
        <v>11</v>
      </c>
    </row>
    <row r="57" spans="1:19" ht="12.75" customHeight="1">
      <c r="A57" s="79" t="s">
        <v>96</v>
      </c>
      <c r="B57" s="46"/>
      <c r="C57" s="45"/>
      <c r="E57" s="45"/>
      <c r="F57" s="46"/>
      <c r="G57" s="45"/>
      <c r="I57" s="45"/>
      <c r="K57" s="45"/>
      <c r="M57" s="45"/>
      <c r="O57" s="45"/>
      <c r="Q57" s="45"/>
      <c r="S57" s="46"/>
    </row>
    <row r="58" spans="1:19">
      <c r="B58" s="17"/>
    </row>
  </sheetData>
  <mergeCells count="7">
    <mergeCell ref="A7:S7"/>
    <mergeCell ref="A33:S33"/>
    <mergeCell ref="A4:A5"/>
    <mergeCell ref="B4:D4"/>
    <mergeCell ref="E4:G4"/>
    <mergeCell ref="H4:J4"/>
    <mergeCell ref="Q4:S4"/>
  </mergeCells>
  <pageMargins left="0.78740157480314965" right="0.39370078740157483" top="0.78740157480314965" bottom="0.78740157480314965"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
  <sheetViews>
    <sheetView zoomScaleNormal="100" workbookViewId="0">
      <pane ySplit="5" topLeftCell="A6" activePane="bottomLeft" state="frozen"/>
      <selection pane="bottomLeft" activeCell="O1" sqref="O1"/>
    </sheetView>
  </sheetViews>
  <sheetFormatPr defaultColWidth="9" defaultRowHeight="12"/>
  <cols>
    <col min="1" max="1" width="31.19921875" style="16" customWidth="1"/>
    <col min="2" max="2" width="8.19921875" style="16" customWidth="1"/>
    <col min="3" max="3" width="7.19921875" style="16" customWidth="1"/>
    <col min="4" max="4" width="7.8984375" style="16" customWidth="1"/>
    <col min="5" max="5" width="7.19921875" style="16" customWidth="1"/>
    <col min="6" max="6" width="6.5" style="16" customWidth="1"/>
    <col min="7" max="9" width="7.19921875" style="16" customWidth="1"/>
    <col min="10" max="11" width="7" style="16" customWidth="1"/>
    <col min="12" max="13" width="7.19921875" style="16" customWidth="1"/>
    <col min="14" max="14" width="7" style="16" customWidth="1"/>
    <col min="15" max="18" width="7.19921875" style="16" customWidth="1"/>
    <col min="19" max="19" width="9" style="17"/>
    <col min="20" max="16384" width="9" style="16"/>
  </cols>
  <sheetData>
    <row r="1" spans="1:19" s="2" customFormat="1" ht="15.9" customHeight="1">
      <c r="A1" s="520" t="s">
        <v>157</v>
      </c>
      <c r="B1" s="309"/>
      <c r="D1" s="309"/>
      <c r="E1" s="309"/>
      <c r="F1" s="309"/>
      <c r="G1" s="309"/>
      <c r="S1" s="15"/>
    </row>
    <row r="2" spans="1:19" s="6" customFormat="1" ht="15.9" customHeight="1">
      <c r="A2" s="6" t="s">
        <v>158</v>
      </c>
      <c r="S2" s="11"/>
    </row>
    <row r="3" spans="1:19" ht="0.6" customHeight="1">
      <c r="A3" s="17"/>
    </row>
    <row r="4" spans="1:19" ht="20.25" customHeight="1">
      <c r="A4" s="54" t="s">
        <v>789</v>
      </c>
      <c r="B4" s="240" t="s">
        <v>622</v>
      </c>
      <c r="C4" s="521" t="s">
        <v>1112</v>
      </c>
      <c r="D4" s="134"/>
      <c r="E4" s="134"/>
      <c r="F4" s="134"/>
      <c r="G4" s="134"/>
      <c r="H4" s="134"/>
      <c r="I4" s="134"/>
      <c r="J4" s="134"/>
      <c r="K4" s="134"/>
      <c r="L4" s="134"/>
      <c r="M4" s="134"/>
      <c r="N4" s="134"/>
      <c r="O4" s="134"/>
      <c r="P4" s="134"/>
      <c r="Q4" s="134"/>
      <c r="R4" s="134"/>
    </row>
    <row r="5" spans="1:19" ht="46.5" customHeight="1">
      <c r="A5" s="57"/>
      <c r="B5" s="242"/>
      <c r="C5" s="522" t="s">
        <v>18</v>
      </c>
      <c r="D5" s="522" t="s">
        <v>38</v>
      </c>
      <c r="E5" s="522" t="s">
        <v>39</v>
      </c>
      <c r="F5" s="522" t="s">
        <v>40</v>
      </c>
      <c r="G5" s="523" t="s">
        <v>19</v>
      </c>
      <c r="H5" s="523" t="s">
        <v>20</v>
      </c>
      <c r="I5" s="522" t="s">
        <v>21</v>
      </c>
      <c r="J5" s="522" t="s">
        <v>41</v>
      </c>
      <c r="K5" s="522" t="s">
        <v>22</v>
      </c>
      <c r="L5" s="522" t="s">
        <v>105</v>
      </c>
      <c r="M5" s="522" t="s">
        <v>25</v>
      </c>
      <c r="N5" s="522" t="s">
        <v>23</v>
      </c>
      <c r="O5" s="522" t="s">
        <v>24</v>
      </c>
      <c r="P5" s="522" t="s">
        <v>43</v>
      </c>
      <c r="Q5" s="522" t="s">
        <v>44</v>
      </c>
      <c r="R5" s="522" t="s">
        <v>45</v>
      </c>
    </row>
    <row r="6" spans="1:19" ht="16.2" customHeight="1">
      <c r="A6" s="618"/>
      <c r="B6" s="618"/>
      <c r="C6" s="522"/>
      <c r="D6" s="522"/>
      <c r="E6" s="522"/>
      <c r="F6" s="522"/>
      <c r="G6" s="523"/>
      <c r="H6" s="523"/>
      <c r="I6" s="522"/>
      <c r="J6" s="522"/>
      <c r="K6" s="522"/>
      <c r="L6" s="522"/>
      <c r="M6" s="522"/>
      <c r="N6" s="522"/>
      <c r="O6" s="522"/>
      <c r="P6" s="522"/>
      <c r="Q6" s="522"/>
      <c r="R6" s="522"/>
    </row>
    <row r="7" spans="1:19" s="2" customFormat="1" ht="20.25" customHeight="1">
      <c r="A7" s="15" t="s">
        <v>1113</v>
      </c>
      <c r="B7" s="454">
        <v>13324</v>
      </c>
      <c r="C7" s="515">
        <v>1262</v>
      </c>
      <c r="D7" s="454">
        <v>575</v>
      </c>
      <c r="E7" s="515">
        <v>620</v>
      </c>
      <c r="F7" s="454">
        <v>320</v>
      </c>
      <c r="G7" s="515">
        <v>548</v>
      </c>
      <c r="H7" s="454">
        <v>1433</v>
      </c>
      <c r="I7" s="515">
        <v>1927</v>
      </c>
      <c r="J7" s="454">
        <v>401</v>
      </c>
      <c r="K7" s="515">
        <v>969</v>
      </c>
      <c r="L7" s="454">
        <v>590</v>
      </c>
      <c r="M7" s="515">
        <v>947</v>
      </c>
      <c r="N7" s="454">
        <v>1399</v>
      </c>
      <c r="O7" s="515">
        <v>344</v>
      </c>
      <c r="P7" s="454">
        <v>409</v>
      </c>
      <c r="Q7" s="454">
        <v>801</v>
      </c>
      <c r="R7" s="515">
        <v>779</v>
      </c>
      <c r="S7" s="15"/>
    </row>
    <row r="8" spans="1:19" s="2" customFormat="1" ht="15" customHeight="1">
      <c r="A8" s="35" t="s">
        <v>1114</v>
      </c>
      <c r="B8" s="452">
        <v>11456</v>
      </c>
      <c r="C8" s="454">
        <v>1123</v>
      </c>
      <c r="D8" s="454">
        <v>518</v>
      </c>
      <c r="E8" s="454">
        <v>566</v>
      </c>
      <c r="F8" s="454">
        <v>287</v>
      </c>
      <c r="G8" s="454">
        <v>460</v>
      </c>
      <c r="H8" s="454">
        <v>1188</v>
      </c>
      <c r="I8" s="454">
        <v>1444</v>
      </c>
      <c r="J8" s="454">
        <v>385</v>
      </c>
      <c r="K8" s="454">
        <v>815</v>
      </c>
      <c r="L8" s="454">
        <v>503</v>
      </c>
      <c r="M8" s="454">
        <v>839</v>
      </c>
      <c r="N8" s="454">
        <v>1237</v>
      </c>
      <c r="O8" s="454">
        <v>314</v>
      </c>
      <c r="P8" s="454">
        <v>361</v>
      </c>
      <c r="Q8" s="454">
        <v>726</v>
      </c>
      <c r="R8" s="615">
        <v>690</v>
      </c>
      <c r="S8" s="15"/>
    </row>
    <row r="9" spans="1:19" ht="12.75" customHeight="1">
      <c r="A9" s="45" t="s">
        <v>1115</v>
      </c>
      <c r="B9" s="176"/>
      <c r="C9" s="460"/>
      <c r="D9" s="460"/>
      <c r="E9" s="460"/>
      <c r="F9" s="460"/>
      <c r="G9" s="460"/>
      <c r="H9" s="460"/>
      <c r="I9" s="460"/>
      <c r="J9" s="460"/>
      <c r="K9" s="460"/>
      <c r="L9" s="460"/>
      <c r="M9" s="460"/>
      <c r="N9" s="460"/>
      <c r="O9" s="460"/>
      <c r="P9" s="460"/>
      <c r="Q9" s="460"/>
      <c r="R9" s="524"/>
    </row>
    <row r="10" spans="1:19" ht="12.75" customHeight="1">
      <c r="A10" s="68" t="s">
        <v>1116</v>
      </c>
      <c r="B10" s="605">
        <v>256</v>
      </c>
      <c r="C10" s="462">
        <v>34</v>
      </c>
      <c r="D10" s="308" t="s">
        <v>99</v>
      </c>
      <c r="E10" s="462">
        <v>6</v>
      </c>
      <c r="F10" s="462">
        <v>6</v>
      </c>
      <c r="G10" s="462">
        <v>5</v>
      </c>
      <c r="H10" s="462">
        <v>115</v>
      </c>
      <c r="I10" s="462">
        <v>16</v>
      </c>
      <c r="J10" s="462">
        <v>6</v>
      </c>
      <c r="K10" s="462">
        <v>15</v>
      </c>
      <c r="L10" s="462">
        <v>2</v>
      </c>
      <c r="M10" s="462">
        <v>4</v>
      </c>
      <c r="N10" s="462">
        <v>27</v>
      </c>
      <c r="O10" s="462">
        <v>5</v>
      </c>
      <c r="P10" s="462">
        <v>2</v>
      </c>
      <c r="Q10" s="462">
        <v>4</v>
      </c>
      <c r="R10" s="525">
        <v>9</v>
      </c>
    </row>
    <row r="11" spans="1:19" ht="12.75" customHeight="1">
      <c r="A11" s="68" t="s">
        <v>962</v>
      </c>
      <c r="B11" s="605">
        <v>262</v>
      </c>
      <c r="C11" s="462">
        <v>18</v>
      </c>
      <c r="D11" s="462">
        <v>8</v>
      </c>
      <c r="E11" s="462">
        <v>23</v>
      </c>
      <c r="F11" s="462">
        <v>5</v>
      </c>
      <c r="G11" s="462">
        <v>6</v>
      </c>
      <c r="H11" s="462">
        <v>38</v>
      </c>
      <c r="I11" s="462">
        <v>28</v>
      </c>
      <c r="J11" s="462">
        <v>2</v>
      </c>
      <c r="K11" s="462">
        <v>10</v>
      </c>
      <c r="L11" s="462">
        <v>77</v>
      </c>
      <c r="M11" s="462">
        <v>7</v>
      </c>
      <c r="N11" s="462">
        <v>11</v>
      </c>
      <c r="O11" s="462">
        <v>10</v>
      </c>
      <c r="P11" s="462">
        <v>7</v>
      </c>
      <c r="Q11" s="462">
        <v>7</v>
      </c>
      <c r="R11" s="525">
        <v>5</v>
      </c>
    </row>
    <row r="12" spans="1:19" ht="12.75" customHeight="1">
      <c r="A12" s="68" t="s">
        <v>1117</v>
      </c>
      <c r="B12" s="605">
        <v>417</v>
      </c>
      <c r="C12" s="462">
        <v>27</v>
      </c>
      <c r="D12" s="462">
        <v>12</v>
      </c>
      <c r="E12" s="462">
        <v>23</v>
      </c>
      <c r="F12" s="462">
        <v>4</v>
      </c>
      <c r="G12" s="462">
        <v>8</v>
      </c>
      <c r="H12" s="462">
        <v>19</v>
      </c>
      <c r="I12" s="462">
        <v>140</v>
      </c>
      <c r="J12" s="462">
        <v>3</v>
      </c>
      <c r="K12" s="462">
        <v>4</v>
      </c>
      <c r="L12" s="462">
        <v>86</v>
      </c>
      <c r="M12" s="462">
        <v>20</v>
      </c>
      <c r="N12" s="462">
        <v>24</v>
      </c>
      <c r="O12" s="308" t="s">
        <v>99</v>
      </c>
      <c r="P12" s="462">
        <v>5</v>
      </c>
      <c r="Q12" s="462">
        <v>27</v>
      </c>
      <c r="R12" s="525">
        <v>15</v>
      </c>
    </row>
    <row r="13" spans="1:19" ht="12.75" customHeight="1">
      <c r="A13" s="68" t="s">
        <v>1118</v>
      </c>
      <c r="B13" s="605">
        <v>348</v>
      </c>
      <c r="C13" s="462">
        <v>37</v>
      </c>
      <c r="D13" s="462">
        <v>17</v>
      </c>
      <c r="E13" s="462">
        <v>10</v>
      </c>
      <c r="F13" s="462">
        <v>3</v>
      </c>
      <c r="G13" s="462">
        <v>8</v>
      </c>
      <c r="H13" s="462">
        <v>54</v>
      </c>
      <c r="I13" s="462">
        <v>57</v>
      </c>
      <c r="J13" s="462">
        <v>1</v>
      </c>
      <c r="K13" s="462">
        <v>72</v>
      </c>
      <c r="L13" s="462">
        <v>8</v>
      </c>
      <c r="M13" s="462">
        <v>21</v>
      </c>
      <c r="N13" s="462">
        <v>22</v>
      </c>
      <c r="O13" s="462">
        <v>5</v>
      </c>
      <c r="P13" s="462">
        <v>2</v>
      </c>
      <c r="Q13" s="462">
        <v>26</v>
      </c>
      <c r="R13" s="525">
        <v>5</v>
      </c>
    </row>
    <row r="14" spans="1:19" ht="12.75" customHeight="1">
      <c r="A14" s="68" t="s">
        <v>1119</v>
      </c>
      <c r="B14" s="605">
        <v>492</v>
      </c>
      <c r="C14" s="462">
        <v>47</v>
      </c>
      <c r="D14" s="462">
        <v>27</v>
      </c>
      <c r="E14" s="462">
        <v>24</v>
      </c>
      <c r="F14" s="462">
        <v>13</v>
      </c>
      <c r="G14" s="462">
        <v>34</v>
      </c>
      <c r="H14" s="462">
        <v>32</v>
      </c>
      <c r="I14" s="462">
        <v>42</v>
      </c>
      <c r="J14" s="462">
        <v>40</v>
      </c>
      <c r="K14" s="462">
        <v>21</v>
      </c>
      <c r="L14" s="462">
        <v>16</v>
      </c>
      <c r="M14" s="462">
        <v>16</v>
      </c>
      <c r="N14" s="462">
        <v>81</v>
      </c>
      <c r="O14" s="462">
        <v>11</v>
      </c>
      <c r="P14" s="462">
        <v>23</v>
      </c>
      <c r="Q14" s="462">
        <v>42</v>
      </c>
      <c r="R14" s="525">
        <v>23</v>
      </c>
    </row>
    <row r="15" spans="1:19" ht="12.75" customHeight="1">
      <c r="A15" s="68" t="s">
        <v>1120</v>
      </c>
      <c r="B15" s="605">
        <v>617</v>
      </c>
      <c r="C15" s="462">
        <v>47</v>
      </c>
      <c r="D15" s="462">
        <v>25</v>
      </c>
      <c r="E15" s="462">
        <v>22</v>
      </c>
      <c r="F15" s="462">
        <v>13</v>
      </c>
      <c r="G15" s="462">
        <v>23</v>
      </c>
      <c r="H15" s="462">
        <v>94</v>
      </c>
      <c r="I15" s="462">
        <v>62</v>
      </c>
      <c r="J15" s="462">
        <v>16</v>
      </c>
      <c r="K15" s="462">
        <v>53</v>
      </c>
      <c r="L15" s="462">
        <v>13</v>
      </c>
      <c r="M15" s="462">
        <v>39</v>
      </c>
      <c r="N15" s="462">
        <v>75</v>
      </c>
      <c r="O15" s="462">
        <v>19</v>
      </c>
      <c r="P15" s="462">
        <v>20</v>
      </c>
      <c r="Q15" s="462">
        <v>59</v>
      </c>
      <c r="R15" s="525">
        <v>37</v>
      </c>
    </row>
    <row r="16" spans="1:19" ht="12.75" customHeight="1">
      <c r="A16" s="68" t="s">
        <v>1121</v>
      </c>
      <c r="B16" s="605">
        <v>2015</v>
      </c>
      <c r="C16" s="462">
        <v>258</v>
      </c>
      <c r="D16" s="462">
        <v>77</v>
      </c>
      <c r="E16" s="462">
        <v>56</v>
      </c>
      <c r="F16" s="462">
        <v>89</v>
      </c>
      <c r="G16" s="462">
        <v>63</v>
      </c>
      <c r="H16" s="462">
        <v>114</v>
      </c>
      <c r="I16" s="462">
        <v>121</v>
      </c>
      <c r="J16" s="462">
        <v>183</v>
      </c>
      <c r="K16" s="462">
        <v>65</v>
      </c>
      <c r="L16" s="462">
        <v>36</v>
      </c>
      <c r="M16" s="462">
        <v>175</v>
      </c>
      <c r="N16" s="462">
        <v>316</v>
      </c>
      <c r="O16" s="462">
        <v>47</v>
      </c>
      <c r="P16" s="462">
        <v>81</v>
      </c>
      <c r="Q16" s="462">
        <v>128</v>
      </c>
      <c r="R16" s="525">
        <v>206</v>
      </c>
    </row>
    <row r="17" spans="1:19" ht="12.75" customHeight="1">
      <c r="A17" s="68" t="s">
        <v>974</v>
      </c>
      <c r="B17" s="605">
        <v>346</v>
      </c>
      <c r="C17" s="462">
        <v>21</v>
      </c>
      <c r="D17" s="462">
        <v>17</v>
      </c>
      <c r="E17" s="462">
        <v>18</v>
      </c>
      <c r="F17" s="462">
        <v>5</v>
      </c>
      <c r="G17" s="462">
        <v>11</v>
      </c>
      <c r="H17" s="462">
        <v>37</v>
      </c>
      <c r="I17" s="462">
        <v>35</v>
      </c>
      <c r="J17" s="462">
        <v>8</v>
      </c>
      <c r="K17" s="462">
        <v>29</v>
      </c>
      <c r="L17" s="462">
        <v>15</v>
      </c>
      <c r="M17" s="462">
        <v>45</v>
      </c>
      <c r="N17" s="462">
        <v>26</v>
      </c>
      <c r="O17" s="462">
        <v>8</v>
      </c>
      <c r="P17" s="462">
        <v>14</v>
      </c>
      <c r="Q17" s="462">
        <v>12</v>
      </c>
      <c r="R17" s="525">
        <v>45</v>
      </c>
    </row>
    <row r="18" spans="1:19" ht="12.75" customHeight="1">
      <c r="A18" s="68" t="s">
        <v>722</v>
      </c>
      <c r="B18" s="605">
        <v>228</v>
      </c>
      <c r="C18" s="462">
        <v>14</v>
      </c>
      <c r="D18" s="462">
        <v>10</v>
      </c>
      <c r="E18" s="462">
        <v>21</v>
      </c>
      <c r="F18" s="462">
        <v>3</v>
      </c>
      <c r="G18" s="462">
        <v>7</v>
      </c>
      <c r="H18" s="462">
        <v>12</v>
      </c>
      <c r="I18" s="462">
        <v>64</v>
      </c>
      <c r="J18" s="462">
        <v>1</v>
      </c>
      <c r="K18" s="462">
        <v>3</v>
      </c>
      <c r="L18" s="462">
        <v>12</v>
      </c>
      <c r="M18" s="462">
        <v>26</v>
      </c>
      <c r="N18" s="462">
        <v>15</v>
      </c>
      <c r="O18" s="308" t="s">
        <v>99</v>
      </c>
      <c r="P18" s="462">
        <v>22</v>
      </c>
      <c r="Q18" s="462">
        <v>8</v>
      </c>
      <c r="R18" s="525">
        <v>10</v>
      </c>
    </row>
    <row r="19" spans="1:19" ht="12.75" customHeight="1">
      <c r="A19" s="68" t="s">
        <v>1122</v>
      </c>
      <c r="B19" s="605">
        <v>1396</v>
      </c>
      <c r="C19" s="462">
        <v>178</v>
      </c>
      <c r="D19" s="462">
        <v>40</v>
      </c>
      <c r="E19" s="462">
        <v>109</v>
      </c>
      <c r="F19" s="462">
        <v>33</v>
      </c>
      <c r="G19" s="462">
        <v>40</v>
      </c>
      <c r="H19" s="462">
        <v>112</v>
      </c>
      <c r="I19" s="462">
        <v>359</v>
      </c>
      <c r="J19" s="462">
        <v>56</v>
      </c>
      <c r="K19" s="462">
        <v>83</v>
      </c>
      <c r="L19" s="462">
        <v>24</v>
      </c>
      <c r="M19" s="462">
        <v>54</v>
      </c>
      <c r="N19" s="462">
        <v>131</v>
      </c>
      <c r="O19" s="462">
        <v>19</v>
      </c>
      <c r="P19" s="462">
        <v>17</v>
      </c>
      <c r="Q19" s="462">
        <v>71</v>
      </c>
      <c r="R19" s="525">
        <v>70</v>
      </c>
    </row>
    <row r="20" spans="1:19" ht="12.75" customHeight="1">
      <c r="A20" s="68" t="s">
        <v>1123</v>
      </c>
      <c r="B20" s="605">
        <v>3315</v>
      </c>
      <c r="C20" s="462">
        <v>243</v>
      </c>
      <c r="D20" s="462">
        <v>222</v>
      </c>
      <c r="E20" s="462">
        <v>173</v>
      </c>
      <c r="F20" s="462">
        <v>76</v>
      </c>
      <c r="G20" s="462">
        <v>189</v>
      </c>
      <c r="H20" s="462">
        <v>318</v>
      </c>
      <c r="I20" s="462">
        <v>224</v>
      </c>
      <c r="J20" s="462">
        <v>51</v>
      </c>
      <c r="K20" s="462">
        <v>355</v>
      </c>
      <c r="L20" s="462">
        <v>152</v>
      </c>
      <c r="M20" s="462">
        <v>290</v>
      </c>
      <c r="N20" s="462">
        <v>361</v>
      </c>
      <c r="O20" s="462">
        <v>138</v>
      </c>
      <c r="P20" s="462">
        <v>131</v>
      </c>
      <c r="Q20" s="462">
        <v>224</v>
      </c>
      <c r="R20" s="525">
        <v>168</v>
      </c>
    </row>
    <row r="21" spans="1:19" ht="12.75" customHeight="1">
      <c r="A21" s="68" t="s">
        <v>1124</v>
      </c>
      <c r="B21" s="605">
        <v>478</v>
      </c>
      <c r="C21" s="462">
        <v>57</v>
      </c>
      <c r="D21" s="462">
        <v>12</v>
      </c>
      <c r="E21" s="462">
        <v>31</v>
      </c>
      <c r="F21" s="462">
        <v>10</v>
      </c>
      <c r="G21" s="462">
        <v>21</v>
      </c>
      <c r="H21" s="462">
        <v>81</v>
      </c>
      <c r="I21" s="462">
        <v>66</v>
      </c>
      <c r="J21" s="462">
        <v>6</v>
      </c>
      <c r="K21" s="462">
        <v>41</v>
      </c>
      <c r="L21" s="462">
        <v>16</v>
      </c>
      <c r="M21" s="462">
        <v>37</v>
      </c>
      <c r="N21" s="462">
        <v>41</v>
      </c>
      <c r="O21" s="462">
        <v>21</v>
      </c>
      <c r="P21" s="462">
        <v>4</v>
      </c>
      <c r="Q21" s="462">
        <v>23</v>
      </c>
      <c r="R21" s="525">
        <v>11</v>
      </c>
    </row>
    <row r="22" spans="1:19" s="2" customFormat="1" ht="15" customHeight="1">
      <c r="A22" s="61" t="s">
        <v>1125</v>
      </c>
      <c r="B22" s="452">
        <v>718</v>
      </c>
      <c r="C22" s="475">
        <v>57</v>
      </c>
      <c r="D22" s="475">
        <v>22</v>
      </c>
      <c r="E22" s="475">
        <v>18</v>
      </c>
      <c r="F22" s="475">
        <v>13</v>
      </c>
      <c r="G22" s="475">
        <v>51</v>
      </c>
      <c r="H22" s="475">
        <v>43</v>
      </c>
      <c r="I22" s="475">
        <v>294</v>
      </c>
      <c r="J22" s="475">
        <v>5</v>
      </c>
      <c r="K22" s="475">
        <v>14</v>
      </c>
      <c r="L22" s="475">
        <v>13</v>
      </c>
      <c r="M22" s="475">
        <v>40</v>
      </c>
      <c r="N22" s="475">
        <v>58</v>
      </c>
      <c r="O22" s="475">
        <v>10</v>
      </c>
      <c r="P22" s="475">
        <v>18</v>
      </c>
      <c r="Q22" s="475">
        <v>26</v>
      </c>
      <c r="R22" s="526">
        <v>36</v>
      </c>
      <c r="S22" s="15"/>
    </row>
    <row r="23" spans="1:19" ht="12.75" customHeight="1">
      <c r="A23" s="68" t="s">
        <v>1126</v>
      </c>
      <c r="B23" s="527"/>
      <c r="C23" s="175"/>
      <c r="D23" s="175"/>
      <c r="E23" s="175"/>
      <c r="F23" s="175"/>
      <c r="G23" s="176"/>
      <c r="H23" s="176"/>
      <c r="I23" s="175"/>
      <c r="J23" s="175"/>
      <c r="K23" s="175"/>
      <c r="L23" s="175"/>
      <c r="M23" s="175"/>
      <c r="N23" s="175"/>
      <c r="O23" s="175"/>
      <c r="P23" s="175"/>
      <c r="Q23" s="175"/>
      <c r="R23" s="175"/>
    </row>
    <row r="24" spans="1:19" ht="12.75" customHeight="1">
      <c r="A24" s="605" t="s">
        <v>1127</v>
      </c>
      <c r="B24" s="605">
        <v>84</v>
      </c>
      <c r="C24" s="49">
        <v>5</v>
      </c>
      <c r="D24" s="49">
        <v>3</v>
      </c>
      <c r="E24" s="49">
        <v>3</v>
      </c>
      <c r="F24" s="49">
        <v>3</v>
      </c>
      <c r="G24" s="308">
        <v>3</v>
      </c>
      <c r="H24" s="308">
        <v>2</v>
      </c>
      <c r="I24" s="49">
        <v>41</v>
      </c>
      <c r="J24" s="308">
        <v>1</v>
      </c>
      <c r="K24" s="308">
        <v>1</v>
      </c>
      <c r="L24" s="308" t="s">
        <v>99</v>
      </c>
      <c r="M24" s="308">
        <v>5</v>
      </c>
      <c r="N24" s="49">
        <v>9</v>
      </c>
      <c r="O24" s="49">
        <v>2</v>
      </c>
      <c r="P24" s="49">
        <v>2</v>
      </c>
      <c r="Q24" s="308">
        <v>2</v>
      </c>
      <c r="R24" s="49">
        <v>2</v>
      </c>
    </row>
    <row r="25" spans="1:19" ht="12.75" customHeight="1">
      <c r="A25" s="68" t="s">
        <v>1128</v>
      </c>
      <c r="B25" s="605">
        <v>109</v>
      </c>
      <c r="C25" s="49">
        <v>9</v>
      </c>
      <c r="D25" s="308">
        <v>3</v>
      </c>
      <c r="E25" s="308">
        <v>4</v>
      </c>
      <c r="F25" s="308">
        <v>1</v>
      </c>
      <c r="G25" s="308">
        <v>14</v>
      </c>
      <c r="H25" s="308">
        <v>7</v>
      </c>
      <c r="I25" s="49">
        <v>16</v>
      </c>
      <c r="J25" s="308">
        <v>1</v>
      </c>
      <c r="K25" s="308" t="s">
        <v>99</v>
      </c>
      <c r="L25" s="308">
        <v>7</v>
      </c>
      <c r="M25" s="49">
        <v>17</v>
      </c>
      <c r="N25" s="49">
        <v>12</v>
      </c>
      <c r="O25" s="49">
        <v>1</v>
      </c>
      <c r="P25" s="49">
        <v>1</v>
      </c>
      <c r="Q25" s="49">
        <v>10</v>
      </c>
      <c r="R25" s="49">
        <v>6</v>
      </c>
    </row>
    <row r="26" spans="1:19" ht="12.75" customHeight="1">
      <c r="A26" s="68" t="s">
        <v>1129</v>
      </c>
      <c r="B26" s="605">
        <v>157</v>
      </c>
      <c r="C26" s="49">
        <v>2</v>
      </c>
      <c r="D26" s="49">
        <v>4</v>
      </c>
      <c r="E26" s="308" t="s">
        <v>99</v>
      </c>
      <c r="F26" s="308" t="s">
        <v>99</v>
      </c>
      <c r="G26" s="308">
        <v>3</v>
      </c>
      <c r="H26" s="308">
        <v>9</v>
      </c>
      <c r="I26" s="49">
        <v>124</v>
      </c>
      <c r="J26" s="308" t="s">
        <v>99</v>
      </c>
      <c r="K26" s="308">
        <v>2</v>
      </c>
      <c r="L26" s="308" t="s">
        <v>99</v>
      </c>
      <c r="M26" s="308">
        <v>1</v>
      </c>
      <c r="N26" s="49">
        <v>7</v>
      </c>
      <c r="O26" s="308">
        <v>2</v>
      </c>
      <c r="P26" s="308" t="s">
        <v>99</v>
      </c>
      <c r="Q26" s="308" t="s">
        <v>99</v>
      </c>
      <c r="R26" s="49">
        <v>3</v>
      </c>
    </row>
    <row r="27" spans="1:19" s="2" customFormat="1" ht="15" customHeight="1">
      <c r="A27" s="61" t="s">
        <v>1130</v>
      </c>
      <c r="B27" s="452">
        <v>159</v>
      </c>
      <c r="C27" s="151">
        <v>15</v>
      </c>
      <c r="D27" s="151">
        <v>8</v>
      </c>
      <c r="E27" s="151">
        <v>5</v>
      </c>
      <c r="F27" s="167">
        <v>4</v>
      </c>
      <c r="G27" s="167">
        <v>12</v>
      </c>
      <c r="H27" s="167">
        <v>14</v>
      </c>
      <c r="I27" s="151">
        <v>39</v>
      </c>
      <c r="J27" s="151">
        <v>1</v>
      </c>
      <c r="K27" s="151">
        <v>4</v>
      </c>
      <c r="L27" s="151">
        <v>3</v>
      </c>
      <c r="M27" s="151">
        <v>14</v>
      </c>
      <c r="N27" s="151">
        <v>23</v>
      </c>
      <c r="O27" s="167">
        <v>1</v>
      </c>
      <c r="P27" s="167">
        <v>1</v>
      </c>
      <c r="Q27" s="167">
        <v>7</v>
      </c>
      <c r="R27" s="151">
        <v>8</v>
      </c>
      <c r="S27" s="15"/>
    </row>
    <row r="28" spans="1:19" s="2" customFormat="1" ht="24.6">
      <c r="A28" s="127" t="s">
        <v>1131</v>
      </c>
      <c r="B28" s="452">
        <v>864</v>
      </c>
      <c r="C28" s="167">
        <v>55</v>
      </c>
      <c r="D28" s="151">
        <v>23</v>
      </c>
      <c r="E28" s="167">
        <v>27</v>
      </c>
      <c r="F28" s="167">
        <v>14</v>
      </c>
      <c r="G28" s="167">
        <v>19</v>
      </c>
      <c r="H28" s="167">
        <v>174</v>
      </c>
      <c r="I28" s="167">
        <v>107</v>
      </c>
      <c r="J28" s="167">
        <v>10</v>
      </c>
      <c r="K28" s="151">
        <v>133</v>
      </c>
      <c r="L28" s="151">
        <v>67</v>
      </c>
      <c r="M28" s="151">
        <v>42</v>
      </c>
      <c r="N28" s="167">
        <v>72</v>
      </c>
      <c r="O28" s="167">
        <v>18</v>
      </c>
      <c r="P28" s="167">
        <v>28</v>
      </c>
      <c r="Q28" s="167">
        <v>37</v>
      </c>
      <c r="R28" s="151">
        <v>38</v>
      </c>
      <c r="S28" s="15"/>
    </row>
    <row r="29" spans="1:19" ht="12.75" customHeight="1">
      <c r="A29" s="68" t="s">
        <v>1126</v>
      </c>
      <c r="B29" s="527"/>
      <c r="C29" s="176"/>
      <c r="D29" s="175"/>
      <c r="E29" s="176"/>
      <c r="F29" s="176"/>
      <c r="G29" s="176"/>
      <c r="H29" s="176"/>
      <c r="I29" s="176"/>
      <c r="J29" s="176"/>
      <c r="K29" s="176"/>
      <c r="L29" s="176"/>
      <c r="M29" s="176"/>
      <c r="N29" s="176"/>
      <c r="O29" s="176"/>
      <c r="P29" s="176"/>
      <c r="Q29" s="176"/>
      <c r="R29" s="175"/>
    </row>
    <row r="30" spans="1:19" ht="12.75" customHeight="1">
      <c r="A30" s="68" t="s">
        <v>1132</v>
      </c>
      <c r="B30" s="554">
        <v>177</v>
      </c>
      <c r="C30" s="308">
        <v>19</v>
      </c>
      <c r="D30" s="308">
        <v>9</v>
      </c>
      <c r="E30" s="308">
        <v>8</v>
      </c>
      <c r="F30" s="308">
        <v>8</v>
      </c>
      <c r="G30" s="308">
        <v>4</v>
      </c>
      <c r="H30" s="308">
        <v>24</v>
      </c>
      <c r="I30" s="308">
        <v>20</v>
      </c>
      <c r="J30" s="308">
        <v>3</v>
      </c>
      <c r="K30" s="308">
        <v>16</v>
      </c>
      <c r="L30" s="308">
        <v>5</v>
      </c>
      <c r="M30" s="308">
        <v>14</v>
      </c>
      <c r="N30" s="308">
        <v>17</v>
      </c>
      <c r="O30" s="308">
        <v>5</v>
      </c>
      <c r="P30" s="308">
        <v>4</v>
      </c>
      <c r="Q30" s="308">
        <v>12</v>
      </c>
      <c r="R30" s="49">
        <v>9</v>
      </c>
    </row>
    <row r="31" spans="1:19" ht="12.75" customHeight="1">
      <c r="A31" s="68" t="s">
        <v>1133</v>
      </c>
      <c r="B31" s="554">
        <v>674</v>
      </c>
      <c r="C31" s="308">
        <v>35</v>
      </c>
      <c r="D31" s="308">
        <v>12</v>
      </c>
      <c r="E31" s="308">
        <v>19</v>
      </c>
      <c r="F31" s="308">
        <v>6</v>
      </c>
      <c r="G31" s="308">
        <v>15</v>
      </c>
      <c r="H31" s="308">
        <v>145</v>
      </c>
      <c r="I31" s="308">
        <v>82</v>
      </c>
      <c r="J31" s="308">
        <v>7</v>
      </c>
      <c r="K31" s="308">
        <v>117</v>
      </c>
      <c r="L31" s="308">
        <v>62</v>
      </c>
      <c r="M31" s="308">
        <v>28</v>
      </c>
      <c r="N31" s="308">
        <v>55</v>
      </c>
      <c r="O31" s="308">
        <v>13</v>
      </c>
      <c r="P31" s="308">
        <v>24</v>
      </c>
      <c r="Q31" s="308">
        <v>25</v>
      </c>
      <c r="R31" s="49">
        <v>29</v>
      </c>
    </row>
    <row r="32" spans="1:19" s="2" customFormat="1" ht="15" customHeight="1">
      <c r="A32" s="127" t="s">
        <v>1134</v>
      </c>
      <c r="B32" s="452">
        <v>43</v>
      </c>
      <c r="C32" s="167">
        <v>3</v>
      </c>
      <c r="D32" s="167">
        <v>1</v>
      </c>
      <c r="E32" s="151">
        <v>2</v>
      </c>
      <c r="F32" s="308" t="s">
        <v>99</v>
      </c>
      <c r="G32" s="167">
        <v>2</v>
      </c>
      <c r="H32" s="167">
        <v>5</v>
      </c>
      <c r="I32" s="167">
        <v>17</v>
      </c>
      <c r="J32" s="308" t="s">
        <v>99</v>
      </c>
      <c r="K32" s="151">
        <v>3</v>
      </c>
      <c r="L32" s="151">
        <v>1</v>
      </c>
      <c r="M32" s="167">
        <v>3</v>
      </c>
      <c r="N32" s="167">
        <v>1</v>
      </c>
      <c r="O32" s="308" t="s">
        <v>99</v>
      </c>
      <c r="P32" s="308" t="s">
        <v>99</v>
      </c>
      <c r="Q32" s="167">
        <v>3</v>
      </c>
      <c r="R32" s="151">
        <v>2</v>
      </c>
      <c r="S32" s="15"/>
    </row>
    <row r="33" spans="1:19" s="2" customFormat="1" ht="24.6">
      <c r="A33" s="127" t="s">
        <v>1135</v>
      </c>
      <c r="B33" s="452">
        <v>77</v>
      </c>
      <c r="C33" s="167">
        <v>9</v>
      </c>
      <c r="D33" s="167">
        <v>3</v>
      </c>
      <c r="E33" s="167">
        <v>2</v>
      </c>
      <c r="F33" s="167">
        <v>2</v>
      </c>
      <c r="G33" s="167">
        <v>4</v>
      </c>
      <c r="H33" s="167">
        <v>9</v>
      </c>
      <c r="I33" s="167">
        <v>20</v>
      </c>
      <c r="J33" s="308" t="s">
        <v>99</v>
      </c>
      <c r="K33" s="308" t="s">
        <v>99</v>
      </c>
      <c r="L33" s="167">
        <v>3</v>
      </c>
      <c r="M33" s="167">
        <v>9</v>
      </c>
      <c r="N33" s="167">
        <v>7</v>
      </c>
      <c r="O33" s="167">
        <v>1</v>
      </c>
      <c r="P33" s="167">
        <v>1</v>
      </c>
      <c r="Q33" s="167">
        <v>2</v>
      </c>
      <c r="R33" s="151">
        <v>5</v>
      </c>
      <c r="S33" s="15"/>
    </row>
    <row r="34" spans="1:19" ht="12.75" customHeight="1">
      <c r="A34" s="68" t="s">
        <v>1136</v>
      </c>
      <c r="B34" s="554">
        <v>67</v>
      </c>
      <c r="C34" s="308">
        <v>9</v>
      </c>
      <c r="D34" s="308">
        <v>3</v>
      </c>
      <c r="E34" s="308">
        <v>2</v>
      </c>
      <c r="F34" s="308">
        <v>2</v>
      </c>
      <c r="G34" s="308">
        <v>4</v>
      </c>
      <c r="H34" s="330">
        <v>9</v>
      </c>
      <c r="I34" s="308">
        <v>15</v>
      </c>
      <c r="J34" s="308" t="s">
        <v>99</v>
      </c>
      <c r="K34" s="308" t="s">
        <v>99</v>
      </c>
      <c r="L34" s="308">
        <v>3</v>
      </c>
      <c r="M34" s="308">
        <v>9</v>
      </c>
      <c r="N34" s="308">
        <v>5</v>
      </c>
      <c r="O34" s="308">
        <v>1</v>
      </c>
      <c r="P34" s="308">
        <v>1</v>
      </c>
      <c r="Q34" s="308">
        <v>2</v>
      </c>
      <c r="R34" s="49">
        <v>2</v>
      </c>
    </row>
    <row r="35" spans="1:19" s="2" customFormat="1" ht="20.25" customHeight="1">
      <c r="A35" s="61" t="s">
        <v>1137</v>
      </c>
      <c r="B35" s="552">
        <v>11888</v>
      </c>
      <c r="C35" s="167">
        <v>1074</v>
      </c>
      <c r="D35" s="167">
        <v>364</v>
      </c>
      <c r="E35" s="167">
        <v>279</v>
      </c>
      <c r="F35" s="167">
        <v>489</v>
      </c>
      <c r="G35" s="167">
        <v>376</v>
      </c>
      <c r="H35" s="452">
        <v>1087</v>
      </c>
      <c r="I35" s="167">
        <v>443</v>
      </c>
      <c r="J35" s="167">
        <v>880</v>
      </c>
      <c r="K35" s="167">
        <v>606</v>
      </c>
      <c r="L35" s="167">
        <v>425</v>
      </c>
      <c r="M35" s="167">
        <v>986</v>
      </c>
      <c r="N35" s="167">
        <v>2385</v>
      </c>
      <c r="O35" s="167">
        <v>143</v>
      </c>
      <c r="P35" s="167">
        <v>708</v>
      </c>
      <c r="Q35" s="167">
        <v>673</v>
      </c>
      <c r="R35" s="151">
        <v>970</v>
      </c>
      <c r="S35" s="15"/>
    </row>
    <row r="36" spans="1:19" s="2" customFormat="1" ht="15" customHeight="1">
      <c r="A36" s="61" t="s">
        <v>1114</v>
      </c>
      <c r="B36" s="452">
        <v>10621</v>
      </c>
      <c r="C36" s="167">
        <v>1008</v>
      </c>
      <c r="D36" s="167">
        <v>348</v>
      </c>
      <c r="E36" s="167">
        <v>239</v>
      </c>
      <c r="F36" s="167">
        <v>468</v>
      </c>
      <c r="G36" s="167">
        <v>319</v>
      </c>
      <c r="H36" s="452">
        <v>775</v>
      </c>
      <c r="I36" s="167">
        <v>374</v>
      </c>
      <c r="J36" s="167">
        <v>857</v>
      </c>
      <c r="K36" s="167">
        <v>415</v>
      </c>
      <c r="L36" s="167">
        <v>270</v>
      </c>
      <c r="M36" s="167">
        <v>916</v>
      </c>
      <c r="N36" s="167">
        <v>2297</v>
      </c>
      <c r="O36" s="167">
        <v>127</v>
      </c>
      <c r="P36" s="167">
        <v>655</v>
      </c>
      <c r="Q36" s="167">
        <v>637</v>
      </c>
      <c r="R36" s="151">
        <v>916</v>
      </c>
      <c r="S36" s="15"/>
    </row>
    <row r="37" spans="1:19" ht="12.75" customHeight="1">
      <c r="A37" s="68" t="s">
        <v>1115</v>
      </c>
      <c r="B37" s="527"/>
      <c r="C37" s="176"/>
      <c r="D37" s="176"/>
      <c r="E37" s="176"/>
      <c r="F37" s="176"/>
      <c r="G37" s="176"/>
      <c r="H37" s="452"/>
      <c r="I37" s="176"/>
      <c r="J37" s="176"/>
      <c r="K37" s="176"/>
      <c r="L37" s="176"/>
      <c r="M37" s="176"/>
      <c r="N37" s="176"/>
      <c r="O37" s="176"/>
      <c r="P37" s="176"/>
      <c r="Q37" s="176"/>
      <c r="R37" s="175"/>
    </row>
    <row r="38" spans="1:19" ht="12.75" customHeight="1">
      <c r="A38" s="68" t="s">
        <v>1116</v>
      </c>
      <c r="B38" s="605">
        <v>387</v>
      </c>
      <c r="C38" s="308">
        <v>38</v>
      </c>
      <c r="D38" s="308">
        <v>5</v>
      </c>
      <c r="E38" s="308">
        <v>3</v>
      </c>
      <c r="F38" s="308">
        <v>2</v>
      </c>
      <c r="G38" s="308" t="s">
        <v>99</v>
      </c>
      <c r="H38" s="554">
        <v>196</v>
      </c>
      <c r="I38" s="308">
        <v>15</v>
      </c>
      <c r="J38" s="308">
        <v>9</v>
      </c>
      <c r="K38" s="308">
        <v>18</v>
      </c>
      <c r="L38" s="308">
        <v>2</v>
      </c>
      <c r="M38" s="308">
        <v>12</v>
      </c>
      <c r="N38" s="308">
        <v>48</v>
      </c>
      <c r="O38" s="308">
        <v>7</v>
      </c>
      <c r="P38" s="308">
        <v>14</v>
      </c>
      <c r="Q38" s="308">
        <v>9</v>
      </c>
      <c r="R38" s="49">
        <v>9</v>
      </c>
    </row>
    <row r="39" spans="1:19" ht="12.75" customHeight="1">
      <c r="A39" s="68" t="s">
        <v>1138</v>
      </c>
      <c r="B39" s="605">
        <v>251</v>
      </c>
      <c r="C39" s="308">
        <v>8</v>
      </c>
      <c r="D39" s="308">
        <v>16</v>
      </c>
      <c r="E39" s="308">
        <v>15</v>
      </c>
      <c r="F39" s="308">
        <v>11</v>
      </c>
      <c r="G39" s="308">
        <v>6</v>
      </c>
      <c r="H39" s="554">
        <v>11</v>
      </c>
      <c r="I39" s="308">
        <v>13</v>
      </c>
      <c r="J39" s="308">
        <v>7</v>
      </c>
      <c r="K39" s="308">
        <v>11</v>
      </c>
      <c r="L39" s="308">
        <v>52</v>
      </c>
      <c r="M39" s="308">
        <v>23</v>
      </c>
      <c r="N39" s="308">
        <v>28</v>
      </c>
      <c r="O39" s="308">
        <v>6</v>
      </c>
      <c r="P39" s="308">
        <v>25</v>
      </c>
      <c r="Q39" s="308">
        <v>8</v>
      </c>
      <c r="R39" s="49">
        <v>11</v>
      </c>
    </row>
    <row r="40" spans="1:19" ht="12.75" customHeight="1">
      <c r="A40" s="68" t="s">
        <v>1139</v>
      </c>
      <c r="B40" s="616">
        <v>209</v>
      </c>
      <c r="C40" s="308">
        <v>19</v>
      </c>
      <c r="D40" s="308">
        <v>8</v>
      </c>
      <c r="E40" s="308">
        <v>13</v>
      </c>
      <c r="F40" s="308">
        <v>1</v>
      </c>
      <c r="G40" s="308">
        <v>9</v>
      </c>
      <c r="H40" s="554">
        <v>28</v>
      </c>
      <c r="I40" s="308">
        <v>14</v>
      </c>
      <c r="J40" s="308">
        <v>2</v>
      </c>
      <c r="K40" s="308">
        <v>28</v>
      </c>
      <c r="L40" s="308">
        <v>2</v>
      </c>
      <c r="M40" s="308">
        <v>15</v>
      </c>
      <c r="N40" s="308">
        <v>34</v>
      </c>
      <c r="O40" s="308">
        <v>2</v>
      </c>
      <c r="P40" s="308">
        <v>8</v>
      </c>
      <c r="Q40" s="308">
        <v>20</v>
      </c>
      <c r="R40" s="49">
        <v>6</v>
      </c>
    </row>
    <row r="41" spans="1:19" ht="12.75" customHeight="1">
      <c r="A41" s="68" t="s">
        <v>592</v>
      </c>
      <c r="B41" s="605">
        <v>175</v>
      </c>
      <c r="C41" s="308">
        <v>36</v>
      </c>
      <c r="D41" s="308">
        <v>4</v>
      </c>
      <c r="E41" s="308">
        <v>2</v>
      </c>
      <c r="F41" s="308">
        <v>4</v>
      </c>
      <c r="G41" s="308">
        <v>8</v>
      </c>
      <c r="H41" s="308">
        <v>25</v>
      </c>
      <c r="I41" s="308">
        <v>6</v>
      </c>
      <c r="J41" s="308">
        <v>1</v>
      </c>
      <c r="K41" s="308">
        <v>16</v>
      </c>
      <c r="L41" s="308">
        <v>4</v>
      </c>
      <c r="M41" s="308">
        <v>14</v>
      </c>
      <c r="N41" s="308">
        <v>20</v>
      </c>
      <c r="O41" s="308">
        <v>1</v>
      </c>
      <c r="P41" s="308">
        <v>7</v>
      </c>
      <c r="Q41" s="308">
        <v>13</v>
      </c>
      <c r="R41" s="49">
        <v>14</v>
      </c>
    </row>
    <row r="42" spans="1:19" ht="12.75" customHeight="1">
      <c r="A42" s="68" t="s">
        <v>1119</v>
      </c>
      <c r="B42" s="605">
        <v>758</v>
      </c>
      <c r="C42" s="308">
        <v>65</v>
      </c>
      <c r="D42" s="308">
        <v>22</v>
      </c>
      <c r="E42" s="308">
        <v>32</v>
      </c>
      <c r="F42" s="308">
        <v>46</v>
      </c>
      <c r="G42" s="308">
        <v>18</v>
      </c>
      <c r="H42" s="308">
        <v>31</v>
      </c>
      <c r="I42" s="308">
        <v>20</v>
      </c>
      <c r="J42" s="308">
        <v>67</v>
      </c>
      <c r="K42" s="308">
        <v>26</v>
      </c>
      <c r="L42" s="308">
        <v>26</v>
      </c>
      <c r="M42" s="308">
        <v>50</v>
      </c>
      <c r="N42" s="308">
        <v>171</v>
      </c>
      <c r="O42" s="308">
        <v>2</v>
      </c>
      <c r="P42" s="308">
        <v>51</v>
      </c>
      <c r="Q42" s="308">
        <v>73</v>
      </c>
      <c r="R42" s="49">
        <v>58</v>
      </c>
    </row>
    <row r="43" spans="1:19" ht="12.75" customHeight="1">
      <c r="A43" s="68" t="s">
        <v>1140</v>
      </c>
      <c r="B43" s="605">
        <v>484</v>
      </c>
      <c r="C43" s="308">
        <v>51</v>
      </c>
      <c r="D43" s="308">
        <v>8</v>
      </c>
      <c r="E43" s="308">
        <v>11</v>
      </c>
      <c r="F43" s="308">
        <v>22</v>
      </c>
      <c r="G43" s="308">
        <v>13</v>
      </c>
      <c r="H43" s="308">
        <v>45</v>
      </c>
      <c r="I43" s="308">
        <v>14</v>
      </c>
      <c r="J43" s="308">
        <v>20</v>
      </c>
      <c r="K43" s="308">
        <v>28</v>
      </c>
      <c r="L43" s="308">
        <v>9</v>
      </c>
      <c r="M43" s="308">
        <v>51</v>
      </c>
      <c r="N43" s="308">
        <v>90</v>
      </c>
      <c r="O43" s="308">
        <v>4</v>
      </c>
      <c r="P43" s="308">
        <v>38</v>
      </c>
      <c r="Q43" s="308">
        <v>37</v>
      </c>
      <c r="R43" s="49">
        <v>43</v>
      </c>
    </row>
    <row r="44" spans="1:19" ht="12.75" customHeight="1">
      <c r="A44" s="68" t="s">
        <v>1121</v>
      </c>
      <c r="B44" s="605">
        <v>4514</v>
      </c>
      <c r="C44" s="308">
        <v>407</v>
      </c>
      <c r="D44" s="308">
        <v>124</v>
      </c>
      <c r="E44" s="308">
        <v>54</v>
      </c>
      <c r="F44" s="308">
        <v>228</v>
      </c>
      <c r="G44" s="308">
        <v>77</v>
      </c>
      <c r="H44" s="308">
        <v>106</v>
      </c>
      <c r="I44" s="308">
        <v>116</v>
      </c>
      <c r="J44" s="308">
        <v>662</v>
      </c>
      <c r="K44" s="308">
        <v>65</v>
      </c>
      <c r="L44" s="308">
        <v>44</v>
      </c>
      <c r="M44" s="308">
        <v>369</v>
      </c>
      <c r="N44" s="308">
        <v>1342</v>
      </c>
      <c r="O44" s="308">
        <v>41</v>
      </c>
      <c r="P44" s="308">
        <v>227</v>
      </c>
      <c r="Q44" s="308">
        <v>257</v>
      </c>
      <c r="R44" s="49">
        <v>395</v>
      </c>
    </row>
    <row r="45" spans="1:19" ht="12.75" customHeight="1">
      <c r="A45" s="68" t="s">
        <v>974</v>
      </c>
      <c r="B45" s="605">
        <v>260</v>
      </c>
      <c r="C45" s="308">
        <v>12</v>
      </c>
      <c r="D45" s="308">
        <v>3</v>
      </c>
      <c r="E45" s="308">
        <v>7</v>
      </c>
      <c r="F45" s="308">
        <v>6</v>
      </c>
      <c r="G45" s="330">
        <v>13</v>
      </c>
      <c r="H45" s="308">
        <v>20</v>
      </c>
      <c r="I45" s="308">
        <v>9</v>
      </c>
      <c r="J45" s="308">
        <v>6</v>
      </c>
      <c r="K45" s="308">
        <v>8</v>
      </c>
      <c r="L45" s="308">
        <v>1</v>
      </c>
      <c r="M45" s="308">
        <v>43</v>
      </c>
      <c r="N45" s="308">
        <v>27</v>
      </c>
      <c r="O45" s="308">
        <v>1</v>
      </c>
      <c r="P45" s="308">
        <v>26</v>
      </c>
      <c r="Q45" s="308">
        <v>14</v>
      </c>
      <c r="R45" s="49">
        <v>64</v>
      </c>
    </row>
    <row r="46" spans="1:19" ht="12.75" customHeight="1">
      <c r="A46" s="68" t="s">
        <v>1141</v>
      </c>
      <c r="B46" s="616">
        <v>193</v>
      </c>
      <c r="C46" s="308">
        <v>10</v>
      </c>
      <c r="D46" s="308">
        <v>11</v>
      </c>
      <c r="E46" s="308">
        <v>1</v>
      </c>
      <c r="F46" s="308">
        <v>5</v>
      </c>
      <c r="G46" s="554">
        <v>10</v>
      </c>
      <c r="H46" s="308">
        <v>27</v>
      </c>
      <c r="I46" s="308">
        <v>16</v>
      </c>
      <c r="J46" s="308" t="s">
        <v>99</v>
      </c>
      <c r="K46" s="308">
        <v>7</v>
      </c>
      <c r="L46" s="308">
        <v>12</v>
      </c>
      <c r="M46" s="308">
        <v>29</v>
      </c>
      <c r="N46" s="308">
        <v>12</v>
      </c>
      <c r="O46" s="308">
        <v>7</v>
      </c>
      <c r="P46" s="308">
        <v>15</v>
      </c>
      <c r="Q46" s="308">
        <v>5</v>
      </c>
      <c r="R46" s="49">
        <v>26</v>
      </c>
    </row>
    <row r="47" spans="1:19" ht="12.75" customHeight="1">
      <c r="A47" s="68" t="s">
        <v>1123</v>
      </c>
      <c r="B47" s="605">
        <v>2596</v>
      </c>
      <c r="C47" s="308">
        <v>271</v>
      </c>
      <c r="D47" s="308">
        <v>129</v>
      </c>
      <c r="E47" s="308">
        <v>73</v>
      </c>
      <c r="F47" s="308">
        <v>114</v>
      </c>
      <c r="G47" s="554">
        <v>131</v>
      </c>
      <c r="H47" s="308">
        <v>203</v>
      </c>
      <c r="I47" s="308">
        <v>88</v>
      </c>
      <c r="J47" s="308">
        <v>54</v>
      </c>
      <c r="K47" s="308">
        <v>170</v>
      </c>
      <c r="L47" s="308">
        <v>95</v>
      </c>
      <c r="M47" s="308">
        <v>236</v>
      </c>
      <c r="N47" s="308">
        <v>411</v>
      </c>
      <c r="O47" s="308">
        <v>46</v>
      </c>
      <c r="P47" s="308">
        <v>200</v>
      </c>
      <c r="Q47" s="308">
        <v>153</v>
      </c>
      <c r="R47" s="49">
        <v>222</v>
      </c>
    </row>
    <row r="48" spans="1:19" ht="12.75" customHeight="1">
      <c r="A48" s="68" t="s">
        <v>1124</v>
      </c>
      <c r="B48" s="605">
        <v>230</v>
      </c>
      <c r="C48" s="308">
        <v>29</v>
      </c>
      <c r="D48" s="308">
        <v>5</v>
      </c>
      <c r="E48" s="308">
        <v>13</v>
      </c>
      <c r="F48" s="308">
        <v>7</v>
      </c>
      <c r="G48" s="554">
        <v>7</v>
      </c>
      <c r="H48" s="308">
        <v>33</v>
      </c>
      <c r="I48" s="308">
        <v>9</v>
      </c>
      <c r="J48" s="308">
        <v>4</v>
      </c>
      <c r="K48" s="308">
        <v>22</v>
      </c>
      <c r="L48" s="308">
        <v>5</v>
      </c>
      <c r="M48" s="308">
        <v>22</v>
      </c>
      <c r="N48" s="308">
        <v>35</v>
      </c>
      <c r="O48" s="308">
        <v>8</v>
      </c>
      <c r="P48" s="308">
        <v>7</v>
      </c>
      <c r="Q48" s="308">
        <v>10</v>
      </c>
      <c r="R48" s="49">
        <v>14</v>
      </c>
    </row>
    <row r="49" spans="1:19" s="2" customFormat="1" ht="15" customHeight="1">
      <c r="A49" s="61" t="s">
        <v>1125</v>
      </c>
      <c r="B49" s="452">
        <v>57</v>
      </c>
      <c r="C49" s="167">
        <v>5</v>
      </c>
      <c r="D49" s="308" t="s">
        <v>99</v>
      </c>
      <c r="E49" s="167">
        <v>5</v>
      </c>
      <c r="F49" s="167">
        <v>1</v>
      </c>
      <c r="G49" s="167">
        <v>4</v>
      </c>
      <c r="H49" s="167">
        <v>6</v>
      </c>
      <c r="I49" s="167">
        <v>8</v>
      </c>
      <c r="J49" s="308" t="s">
        <v>99</v>
      </c>
      <c r="K49" s="167">
        <v>1</v>
      </c>
      <c r="L49" s="151">
        <v>1</v>
      </c>
      <c r="M49" s="167">
        <v>13</v>
      </c>
      <c r="N49" s="167">
        <v>5</v>
      </c>
      <c r="O49" s="167">
        <v>1</v>
      </c>
      <c r="P49" s="167">
        <v>2</v>
      </c>
      <c r="Q49" s="167">
        <v>3</v>
      </c>
      <c r="R49" s="151">
        <v>2</v>
      </c>
      <c r="S49" s="15"/>
    </row>
    <row r="50" spans="1:19" s="2" customFormat="1" ht="15" customHeight="1">
      <c r="A50" s="61" t="s">
        <v>1130</v>
      </c>
      <c r="B50" s="552">
        <v>11</v>
      </c>
      <c r="C50" s="167">
        <v>2</v>
      </c>
      <c r="D50" s="308" t="s">
        <v>99</v>
      </c>
      <c r="E50" s="308" t="s">
        <v>99</v>
      </c>
      <c r="F50" s="308" t="s">
        <v>99</v>
      </c>
      <c r="G50" s="308" t="s">
        <v>99</v>
      </c>
      <c r="H50" s="308" t="s">
        <v>99</v>
      </c>
      <c r="I50" s="167">
        <v>1</v>
      </c>
      <c r="J50" s="167">
        <v>2</v>
      </c>
      <c r="K50" s="308" t="s">
        <v>99</v>
      </c>
      <c r="L50" s="308" t="s">
        <v>99</v>
      </c>
      <c r="M50" s="308" t="s">
        <v>99</v>
      </c>
      <c r="N50" s="167">
        <v>1</v>
      </c>
      <c r="O50" s="308" t="s">
        <v>99</v>
      </c>
      <c r="P50" s="167">
        <v>1</v>
      </c>
      <c r="Q50" s="151">
        <v>3</v>
      </c>
      <c r="R50" s="151">
        <v>1</v>
      </c>
      <c r="S50" s="15"/>
    </row>
    <row r="51" spans="1:19" s="2" customFormat="1" ht="24.6">
      <c r="A51" s="127" t="s">
        <v>1142</v>
      </c>
      <c r="B51" s="452">
        <v>1085</v>
      </c>
      <c r="C51" s="167">
        <v>48</v>
      </c>
      <c r="D51" s="167">
        <v>12</v>
      </c>
      <c r="E51" s="167">
        <v>34</v>
      </c>
      <c r="F51" s="167">
        <v>20</v>
      </c>
      <c r="G51" s="452">
        <v>47</v>
      </c>
      <c r="H51" s="167">
        <v>291</v>
      </c>
      <c r="I51" s="167">
        <v>47</v>
      </c>
      <c r="J51" s="167">
        <v>19</v>
      </c>
      <c r="K51" s="167">
        <v>185</v>
      </c>
      <c r="L51" s="167">
        <v>147</v>
      </c>
      <c r="M51" s="167">
        <v>41</v>
      </c>
      <c r="N51" s="167">
        <v>70</v>
      </c>
      <c r="O51" s="167">
        <v>15</v>
      </c>
      <c r="P51" s="167">
        <v>45</v>
      </c>
      <c r="Q51" s="167">
        <v>25</v>
      </c>
      <c r="R51" s="151">
        <v>39</v>
      </c>
      <c r="S51" s="15"/>
    </row>
    <row r="52" spans="1:19" ht="12.75" customHeight="1">
      <c r="A52" s="68" t="s">
        <v>1126</v>
      </c>
      <c r="B52" s="527"/>
      <c r="C52" s="176"/>
      <c r="D52" s="176"/>
      <c r="E52" s="176"/>
      <c r="F52" s="176"/>
      <c r="G52" s="554"/>
      <c r="H52" s="176"/>
      <c r="I52" s="176"/>
      <c r="J52" s="176"/>
      <c r="K52" s="176"/>
      <c r="L52" s="176"/>
      <c r="M52" s="176"/>
      <c r="N52" s="176"/>
      <c r="O52" s="176"/>
      <c r="P52" s="176"/>
      <c r="Q52" s="176"/>
      <c r="R52" s="175"/>
    </row>
    <row r="53" spans="1:19" ht="12.75" customHeight="1">
      <c r="A53" s="68" t="s">
        <v>1132</v>
      </c>
      <c r="B53" s="554">
        <v>177</v>
      </c>
      <c r="C53" s="308">
        <v>12</v>
      </c>
      <c r="D53" s="308">
        <v>2</v>
      </c>
      <c r="E53" s="308">
        <v>13</v>
      </c>
      <c r="F53" s="308">
        <v>6</v>
      </c>
      <c r="G53" s="554">
        <v>19</v>
      </c>
      <c r="H53" s="308">
        <v>28</v>
      </c>
      <c r="I53" s="308">
        <v>11</v>
      </c>
      <c r="J53" s="308">
        <v>5</v>
      </c>
      <c r="K53" s="308">
        <v>14</v>
      </c>
      <c r="L53" s="308">
        <v>11</v>
      </c>
      <c r="M53" s="308">
        <v>15</v>
      </c>
      <c r="N53" s="308">
        <v>10</v>
      </c>
      <c r="O53" s="308">
        <v>5</v>
      </c>
      <c r="P53" s="308">
        <v>3</v>
      </c>
      <c r="Q53" s="308">
        <v>10</v>
      </c>
      <c r="R53" s="49">
        <v>13</v>
      </c>
    </row>
    <row r="54" spans="1:19" ht="12.75" customHeight="1">
      <c r="A54" s="68" t="s">
        <v>1133</v>
      </c>
      <c r="B54" s="554">
        <v>902</v>
      </c>
      <c r="C54" s="308">
        <v>36</v>
      </c>
      <c r="D54" s="308">
        <v>10</v>
      </c>
      <c r="E54" s="308">
        <v>21</v>
      </c>
      <c r="F54" s="308">
        <v>14</v>
      </c>
      <c r="G54" s="554">
        <v>28</v>
      </c>
      <c r="H54" s="308">
        <v>259</v>
      </c>
      <c r="I54" s="308">
        <v>36</v>
      </c>
      <c r="J54" s="308">
        <v>14</v>
      </c>
      <c r="K54" s="308">
        <v>171</v>
      </c>
      <c r="L54" s="308">
        <v>136</v>
      </c>
      <c r="M54" s="308">
        <v>25</v>
      </c>
      <c r="N54" s="308">
        <v>60</v>
      </c>
      <c r="O54" s="308">
        <v>10</v>
      </c>
      <c r="P54" s="308">
        <v>42</v>
      </c>
      <c r="Q54" s="308">
        <v>14</v>
      </c>
      <c r="R54" s="49">
        <v>26</v>
      </c>
    </row>
    <row r="55" spans="1:19" s="2" customFormat="1" ht="15" customHeight="1">
      <c r="A55" s="127" t="s">
        <v>1134</v>
      </c>
      <c r="B55" s="452">
        <v>16</v>
      </c>
      <c r="C55" s="167">
        <v>7</v>
      </c>
      <c r="D55" s="167">
        <v>1</v>
      </c>
      <c r="E55" s="308" t="s">
        <v>99</v>
      </c>
      <c r="F55" s="308" t="s">
        <v>99</v>
      </c>
      <c r="G55" s="167">
        <v>1</v>
      </c>
      <c r="H55" s="167">
        <v>2</v>
      </c>
      <c r="I55" s="167">
        <v>1</v>
      </c>
      <c r="J55" s="151">
        <v>1</v>
      </c>
      <c r="K55" s="308" t="s">
        <v>99</v>
      </c>
      <c r="L55" s="167">
        <v>1</v>
      </c>
      <c r="M55" s="308" t="s">
        <v>99</v>
      </c>
      <c r="N55" s="167">
        <v>1</v>
      </c>
      <c r="O55" s="308" t="s">
        <v>99</v>
      </c>
      <c r="P55" s="308" t="s">
        <v>99</v>
      </c>
      <c r="Q55" s="151">
        <v>1</v>
      </c>
      <c r="R55" s="49" t="s">
        <v>99</v>
      </c>
      <c r="S55" s="15"/>
    </row>
    <row r="56" spans="1:19" s="2" customFormat="1" ht="24.6">
      <c r="A56" s="127" t="s">
        <v>1143</v>
      </c>
      <c r="B56" s="452">
        <v>98</v>
      </c>
      <c r="C56" s="167">
        <v>4</v>
      </c>
      <c r="D56" s="167">
        <v>3</v>
      </c>
      <c r="E56" s="167">
        <v>1</v>
      </c>
      <c r="F56" s="308" t="s">
        <v>99</v>
      </c>
      <c r="G56" s="167">
        <v>5</v>
      </c>
      <c r="H56" s="167">
        <v>13</v>
      </c>
      <c r="I56" s="167">
        <v>12</v>
      </c>
      <c r="J56" s="167">
        <v>1</v>
      </c>
      <c r="K56" s="167">
        <v>5</v>
      </c>
      <c r="L56" s="167">
        <v>6</v>
      </c>
      <c r="M56" s="167">
        <v>16</v>
      </c>
      <c r="N56" s="167">
        <v>11</v>
      </c>
      <c r="O56" s="308" t="s">
        <v>99</v>
      </c>
      <c r="P56" s="167">
        <v>5</v>
      </c>
      <c r="Q56" s="167">
        <v>4</v>
      </c>
      <c r="R56" s="151">
        <v>12</v>
      </c>
      <c r="S56" s="15"/>
    </row>
    <row r="57" spans="1:19" ht="12.75" customHeight="1">
      <c r="A57" s="45" t="s">
        <v>1136</v>
      </c>
      <c r="B57" s="554">
        <v>94</v>
      </c>
      <c r="C57" s="308">
        <v>4</v>
      </c>
      <c r="D57" s="308">
        <v>2</v>
      </c>
      <c r="E57" s="308">
        <v>1</v>
      </c>
      <c r="F57" s="308" t="s">
        <v>99</v>
      </c>
      <c r="G57" s="308">
        <v>5</v>
      </c>
      <c r="H57" s="308">
        <v>13</v>
      </c>
      <c r="I57" s="308">
        <v>12</v>
      </c>
      <c r="J57" s="308">
        <v>1</v>
      </c>
      <c r="K57" s="308">
        <v>5</v>
      </c>
      <c r="L57" s="308">
        <v>5</v>
      </c>
      <c r="M57" s="308">
        <v>16</v>
      </c>
      <c r="N57" s="308">
        <v>11</v>
      </c>
      <c r="O57" s="308" t="s">
        <v>99</v>
      </c>
      <c r="P57" s="308">
        <v>4</v>
      </c>
      <c r="Q57" s="308">
        <v>3</v>
      </c>
      <c r="R57" s="49">
        <v>12</v>
      </c>
    </row>
  </sheetData>
  <mergeCells count="2">
    <mergeCell ref="A4:A5"/>
    <mergeCell ref="B4:B5"/>
  </mergeCells>
  <printOptions verticalCentered="1"/>
  <pageMargins left="0.59055118110236227" right="0.59055118110236227" top="0.39370078740157483" bottom="0.19685039370078741"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zoomScaleNormal="100" workbookViewId="0">
      <pane ySplit="7" topLeftCell="A8" activePane="bottomLeft" state="frozen"/>
      <selection pane="bottomLeft" activeCell="K2" sqref="K2"/>
    </sheetView>
  </sheetViews>
  <sheetFormatPr defaultColWidth="9" defaultRowHeight="12"/>
  <cols>
    <col min="1" max="1" width="23.09765625" style="16" customWidth="1"/>
    <col min="2" max="10" width="7.69921875" style="16" customWidth="1"/>
    <col min="11" max="11" width="9" style="17"/>
    <col min="12" max="13" width="9" style="16"/>
    <col min="14" max="14" width="9" style="16" customWidth="1"/>
    <col min="15" max="16384" width="9" style="16"/>
  </cols>
  <sheetData>
    <row r="1" spans="1:13" s="2" customFormat="1" ht="15.9" customHeight="1">
      <c r="A1" s="10" t="s">
        <v>152</v>
      </c>
      <c r="B1" s="10"/>
      <c r="C1" s="10"/>
      <c r="D1" s="10"/>
      <c r="E1" s="10"/>
      <c r="F1" s="10"/>
      <c r="G1" s="10"/>
      <c r="H1" s="10"/>
      <c r="I1" s="10"/>
      <c r="J1" s="10"/>
      <c r="K1" s="15"/>
    </row>
    <row r="2" spans="1:13" s="2" customFormat="1" ht="15.9" customHeight="1">
      <c r="A2" s="10" t="s">
        <v>159</v>
      </c>
      <c r="B2" s="10"/>
      <c r="C2" s="10"/>
      <c r="D2" s="10"/>
      <c r="E2" s="10"/>
      <c r="F2" s="10"/>
      <c r="G2" s="10"/>
      <c r="H2" s="10"/>
      <c r="I2" s="10"/>
      <c r="J2" s="10"/>
      <c r="K2" s="15"/>
    </row>
    <row r="3" spans="1:13" s="2" customFormat="1" ht="15.9" customHeight="1">
      <c r="A3" s="321" t="s">
        <v>243</v>
      </c>
      <c r="B3" s="321"/>
      <c r="C3" s="321"/>
      <c r="D3" s="321"/>
      <c r="E3" s="321"/>
      <c r="F3" s="321"/>
      <c r="G3" s="321"/>
      <c r="H3" s="321"/>
      <c r="I3" s="321"/>
      <c r="J3" s="321"/>
      <c r="K3" s="15"/>
    </row>
    <row r="4" spans="1:13" s="6" customFormat="1" ht="15.9" customHeight="1">
      <c r="A4" s="310" t="s">
        <v>160</v>
      </c>
      <c r="B4" s="310"/>
      <c r="C4" s="310"/>
      <c r="D4" s="310"/>
      <c r="E4" s="310"/>
      <c r="F4" s="310"/>
      <c r="G4" s="310"/>
      <c r="H4" s="310"/>
      <c r="I4" s="310"/>
      <c r="J4" s="310"/>
      <c r="K4" s="11"/>
    </row>
    <row r="5" spans="1:13" ht="18.75" customHeight="1">
      <c r="A5" s="54" t="s">
        <v>1076</v>
      </c>
      <c r="B5" s="240" t="s">
        <v>799</v>
      </c>
      <c r="C5" s="240" t="s">
        <v>800</v>
      </c>
      <c r="D5" s="240" t="s">
        <v>1045</v>
      </c>
      <c r="E5" s="238" t="s">
        <v>1077</v>
      </c>
      <c r="F5" s="238"/>
      <c r="G5" s="238"/>
      <c r="H5" s="238"/>
      <c r="I5" s="238"/>
      <c r="J5" s="238"/>
    </row>
    <row r="6" spans="1:13" ht="24.75" customHeight="1">
      <c r="A6" s="254"/>
      <c r="B6" s="371"/>
      <c r="C6" s="371"/>
      <c r="D6" s="371"/>
      <c r="E6" s="89" t="s">
        <v>1055</v>
      </c>
      <c r="F6" s="89"/>
      <c r="G6" s="90"/>
      <c r="H6" s="88" t="s">
        <v>1078</v>
      </c>
      <c r="I6" s="89"/>
      <c r="J6" s="89"/>
    </row>
    <row r="7" spans="1:13" ht="41.25" customHeight="1">
      <c r="A7" s="57"/>
      <c r="B7" s="242"/>
      <c r="C7" s="242"/>
      <c r="D7" s="242"/>
      <c r="E7" s="59" t="s">
        <v>540</v>
      </c>
      <c r="F7" s="59" t="s">
        <v>1047</v>
      </c>
      <c r="G7" s="59" t="s">
        <v>1048</v>
      </c>
      <c r="H7" s="59" t="s">
        <v>540</v>
      </c>
      <c r="I7" s="59" t="s">
        <v>1047</v>
      </c>
      <c r="J7" s="517" t="s">
        <v>1048</v>
      </c>
    </row>
    <row r="8" spans="1:13" s="2" customFormat="1" ht="14.4" customHeight="1">
      <c r="A8" s="328" t="s">
        <v>546</v>
      </c>
      <c r="B8" s="167">
        <v>13324</v>
      </c>
      <c r="C8" s="167">
        <v>7200</v>
      </c>
      <c r="D8" s="167">
        <v>6124</v>
      </c>
      <c r="E8" s="167">
        <v>9801</v>
      </c>
      <c r="F8" s="167">
        <v>5094</v>
      </c>
      <c r="G8" s="167">
        <v>4707</v>
      </c>
      <c r="H8" s="167">
        <v>3517</v>
      </c>
      <c r="I8" s="167">
        <v>2101</v>
      </c>
      <c r="J8" s="151">
        <v>1416</v>
      </c>
      <c r="K8" s="15"/>
      <c r="L8" s="518"/>
      <c r="M8" s="519"/>
    </row>
    <row r="9" spans="1:13" ht="14.4" customHeight="1">
      <c r="A9" s="612" t="s">
        <v>1049</v>
      </c>
      <c r="B9" s="167">
        <v>2831</v>
      </c>
      <c r="C9" s="167">
        <v>1596</v>
      </c>
      <c r="D9" s="167">
        <v>1235</v>
      </c>
      <c r="E9" s="167">
        <v>2620</v>
      </c>
      <c r="F9" s="167">
        <v>1483</v>
      </c>
      <c r="G9" s="167">
        <v>1137</v>
      </c>
      <c r="H9" s="167">
        <v>208</v>
      </c>
      <c r="I9" s="167">
        <v>110</v>
      </c>
      <c r="J9" s="151">
        <v>98</v>
      </c>
    </row>
    <row r="10" spans="1:13" ht="14.4" customHeight="1">
      <c r="A10" s="612" t="s">
        <v>1079</v>
      </c>
      <c r="B10" s="167">
        <f>B11+B32</f>
        <v>10434</v>
      </c>
      <c r="C10" s="167">
        <f t="shared" ref="C10:J10" si="0">C11+C32</f>
        <v>5575</v>
      </c>
      <c r="D10" s="167">
        <f t="shared" si="0"/>
        <v>4859</v>
      </c>
      <c r="E10" s="167">
        <f t="shared" si="0"/>
        <v>7173</v>
      </c>
      <c r="F10" s="167">
        <f t="shared" si="0"/>
        <v>3608</v>
      </c>
      <c r="G10" s="167">
        <f t="shared" si="0"/>
        <v>3565</v>
      </c>
      <c r="H10" s="167">
        <f t="shared" si="0"/>
        <v>3258</v>
      </c>
      <c r="I10" s="167">
        <f t="shared" si="0"/>
        <v>1965</v>
      </c>
      <c r="J10" s="151">
        <f t="shared" si="0"/>
        <v>1293</v>
      </c>
    </row>
    <row r="11" spans="1:13" ht="14.4" customHeight="1">
      <c r="A11" s="16" t="s">
        <v>170</v>
      </c>
      <c r="B11" s="308">
        <v>6734</v>
      </c>
      <c r="C11" s="308">
        <v>3749</v>
      </c>
      <c r="D11" s="308">
        <v>2985</v>
      </c>
      <c r="E11" s="308">
        <v>5622</v>
      </c>
      <c r="F11" s="308">
        <v>2854</v>
      </c>
      <c r="G11" s="308">
        <v>2768</v>
      </c>
      <c r="H11" s="308">
        <v>1111</v>
      </c>
      <c r="I11" s="308">
        <v>894</v>
      </c>
      <c r="J11" s="49">
        <v>217</v>
      </c>
    </row>
    <row r="12" spans="1:13" ht="14.4" customHeight="1">
      <c r="A12" s="79" t="s">
        <v>171</v>
      </c>
      <c r="B12" s="308"/>
      <c r="C12" s="308"/>
      <c r="D12" s="308"/>
      <c r="E12" s="308"/>
      <c r="F12" s="308"/>
      <c r="G12" s="308"/>
      <c r="H12" s="308"/>
      <c r="I12" s="308"/>
      <c r="J12" s="49"/>
    </row>
    <row r="13" spans="1:13" ht="14.4" customHeight="1">
      <c r="A13" s="331" t="s">
        <v>824</v>
      </c>
      <c r="B13" s="308"/>
      <c r="C13" s="308"/>
      <c r="D13" s="308"/>
      <c r="E13" s="308"/>
      <c r="F13" s="308"/>
      <c r="G13" s="308"/>
      <c r="H13" s="308"/>
      <c r="I13" s="308"/>
      <c r="J13" s="49"/>
    </row>
    <row r="14" spans="1:13" ht="14.4" customHeight="1">
      <c r="A14" s="79" t="s">
        <v>1080</v>
      </c>
      <c r="B14" s="308">
        <v>128</v>
      </c>
      <c r="C14" s="308">
        <v>64</v>
      </c>
      <c r="D14" s="308">
        <v>64</v>
      </c>
      <c r="E14" s="308">
        <v>117</v>
      </c>
      <c r="F14" s="308">
        <v>54</v>
      </c>
      <c r="G14" s="308">
        <v>63</v>
      </c>
      <c r="H14" s="308">
        <v>10</v>
      </c>
      <c r="I14" s="308">
        <v>9</v>
      </c>
      <c r="J14" s="49">
        <v>1</v>
      </c>
    </row>
    <row r="15" spans="1:13" ht="14.4" customHeight="1">
      <c r="A15" s="79" t="s">
        <v>1081</v>
      </c>
      <c r="B15" s="308">
        <v>222</v>
      </c>
      <c r="C15" s="308">
        <v>114</v>
      </c>
      <c r="D15" s="308">
        <v>108</v>
      </c>
      <c r="E15" s="308">
        <v>193</v>
      </c>
      <c r="F15" s="308">
        <v>86</v>
      </c>
      <c r="G15" s="308">
        <v>107</v>
      </c>
      <c r="H15" s="308">
        <v>29</v>
      </c>
      <c r="I15" s="308">
        <v>28</v>
      </c>
      <c r="J15" s="49">
        <v>1</v>
      </c>
    </row>
    <row r="16" spans="1:13" ht="14.4" customHeight="1">
      <c r="A16" s="79" t="s">
        <v>1082</v>
      </c>
      <c r="B16" s="308">
        <v>57</v>
      </c>
      <c r="C16" s="308">
        <v>37</v>
      </c>
      <c r="D16" s="308">
        <v>20</v>
      </c>
      <c r="E16" s="308">
        <v>4</v>
      </c>
      <c r="F16" s="308">
        <v>1</v>
      </c>
      <c r="G16" s="308">
        <v>3</v>
      </c>
      <c r="H16" s="308">
        <v>53</v>
      </c>
      <c r="I16" s="308">
        <v>36</v>
      </c>
      <c r="J16" s="49">
        <v>17</v>
      </c>
    </row>
    <row r="17" spans="1:10" ht="14.4" customHeight="1">
      <c r="A17" s="79" t="s">
        <v>1083</v>
      </c>
      <c r="B17" s="308">
        <v>47</v>
      </c>
      <c r="C17" s="308">
        <v>31</v>
      </c>
      <c r="D17" s="330">
        <v>16</v>
      </c>
      <c r="E17" s="308">
        <v>20</v>
      </c>
      <c r="F17" s="308">
        <v>13</v>
      </c>
      <c r="G17" s="308">
        <v>7</v>
      </c>
      <c r="H17" s="308">
        <v>27</v>
      </c>
      <c r="I17" s="308">
        <v>18</v>
      </c>
      <c r="J17" s="49">
        <v>9</v>
      </c>
    </row>
    <row r="18" spans="1:10" ht="14.4" customHeight="1">
      <c r="A18" s="79" t="s">
        <v>1084</v>
      </c>
      <c r="B18" s="308">
        <v>81</v>
      </c>
      <c r="C18" s="308">
        <v>49</v>
      </c>
      <c r="D18" s="330">
        <v>32</v>
      </c>
      <c r="E18" s="308">
        <v>66</v>
      </c>
      <c r="F18" s="308">
        <v>35</v>
      </c>
      <c r="G18" s="308">
        <v>31</v>
      </c>
      <c r="H18" s="308">
        <v>15</v>
      </c>
      <c r="I18" s="308">
        <v>14</v>
      </c>
      <c r="J18" s="49">
        <v>1</v>
      </c>
    </row>
    <row r="19" spans="1:10" ht="14.4" customHeight="1">
      <c r="A19" s="79" t="s">
        <v>1085</v>
      </c>
      <c r="B19" s="308">
        <v>276</v>
      </c>
      <c r="C19" s="308">
        <v>174</v>
      </c>
      <c r="D19" s="308">
        <v>102</v>
      </c>
      <c r="E19" s="308">
        <v>184</v>
      </c>
      <c r="F19" s="308">
        <v>93</v>
      </c>
      <c r="G19" s="308">
        <v>91</v>
      </c>
      <c r="H19" s="308">
        <v>92</v>
      </c>
      <c r="I19" s="308">
        <v>81</v>
      </c>
      <c r="J19" s="49">
        <v>11</v>
      </c>
    </row>
    <row r="20" spans="1:10" ht="14.4" customHeight="1">
      <c r="A20" s="79" t="s">
        <v>1086</v>
      </c>
      <c r="B20" s="308">
        <v>46</v>
      </c>
      <c r="C20" s="308">
        <v>26</v>
      </c>
      <c r="D20" s="308">
        <v>20</v>
      </c>
      <c r="E20" s="308">
        <v>37</v>
      </c>
      <c r="F20" s="308">
        <v>19</v>
      </c>
      <c r="G20" s="308">
        <v>18</v>
      </c>
      <c r="H20" s="308">
        <v>9</v>
      </c>
      <c r="I20" s="308">
        <v>7</v>
      </c>
      <c r="J20" s="49">
        <v>2</v>
      </c>
    </row>
    <row r="21" spans="1:10" ht="14.4" customHeight="1">
      <c r="A21" s="79" t="s">
        <v>1087</v>
      </c>
      <c r="B21" s="308">
        <v>166</v>
      </c>
      <c r="C21" s="308">
        <v>107</v>
      </c>
      <c r="D21" s="308">
        <v>59</v>
      </c>
      <c r="E21" s="308">
        <v>103</v>
      </c>
      <c r="F21" s="308">
        <v>52</v>
      </c>
      <c r="G21" s="308">
        <v>51</v>
      </c>
      <c r="H21" s="308">
        <v>63</v>
      </c>
      <c r="I21" s="308">
        <v>55</v>
      </c>
      <c r="J21" s="49">
        <v>8</v>
      </c>
    </row>
    <row r="22" spans="1:10" ht="14.4" customHeight="1">
      <c r="A22" s="79" t="s">
        <v>1059</v>
      </c>
      <c r="B22" s="308">
        <v>393</v>
      </c>
      <c r="C22" s="308">
        <v>221</v>
      </c>
      <c r="D22" s="308">
        <v>172</v>
      </c>
      <c r="E22" s="308">
        <v>329</v>
      </c>
      <c r="F22" s="308">
        <v>162</v>
      </c>
      <c r="G22" s="308">
        <v>167</v>
      </c>
      <c r="H22" s="308">
        <v>64</v>
      </c>
      <c r="I22" s="308">
        <v>59</v>
      </c>
      <c r="J22" s="49">
        <v>5</v>
      </c>
    </row>
    <row r="23" spans="1:10" ht="14.4" customHeight="1">
      <c r="A23" s="79" t="s">
        <v>1088</v>
      </c>
      <c r="B23" s="308">
        <v>517</v>
      </c>
      <c r="C23" s="308">
        <v>279</v>
      </c>
      <c r="D23" s="308">
        <v>238</v>
      </c>
      <c r="E23" s="308">
        <v>507</v>
      </c>
      <c r="F23" s="308">
        <v>270</v>
      </c>
      <c r="G23" s="308">
        <v>237</v>
      </c>
      <c r="H23" s="308">
        <v>10</v>
      </c>
      <c r="I23" s="308">
        <v>9</v>
      </c>
      <c r="J23" s="49">
        <v>1</v>
      </c>
    </row>
    <row r="24" spans="1:10" ht="14.4" customHeight="1">
      <c r="A24" s="79" t="s">
        <v>1089</v>
      </c>
      <c r="B24" s="308">
        <v>63</v>
      </c>
      <c r="C24" s="308">
        <v>15</v>
      </c>
      <c r="D24" s="308">
        <v>48</v>
      </c>
      <c r="E24" s="308">
        <v>3</v>
      </c>
      <c r="F24" s="308">
        <v>1</v>
      </c>
      <c r="G24" s="308">
        <v>2</v>
      </c>
      <c r="H24" s="308">
        <v>60</v>
      </c>
      <c r="I24" s="308">
        <v>14</v>
      </c>
      <c r="J24" s="49">
        <v>46</v>
      </c>
    </row>
    <row r="25" spans="1:10" ht="14.4" customHeight="1">
      <c r="A25" s="79" t="s">
        <v>1090</v>
      </c>
      <c r="B25" s="308">
        <v>1185</v>
      </c>
      <c r="C25" s="308">
        <v>662</v>
      </c>
      <c r="D25" s="308">
        <v>523</v>
      </c>
      <c r="E25" s="308">
        <v>1022</v>
      </c>
      <c r="F25" s="308">
        <v>527</v>
      </c>
      <c r="G25" s="308">
        <v>495</v>
      </c>
      <c r="H25" s="308">
        <v>163</v>
      </c>
      <c r="I25" s="308">
        <v>135</v>
      </c>
      <c r="J25" s="49">
        <v>28</v>
      </c>
    </row>
    <row r="26" spans="1:10" ht="14.4" customHeight="1">
      <c r="A26" s="79" t="s">
        <v>1091</v>
      </c>
      <c r="B26" s="308">
        <v>54</v>
      </c>
      <c r="C26" s="308">
        <v>29</v>
      </c>
      <c r="D26" s="308">
        <v>25</v>
      </c>
      <c r="E26" s="308">
        <v>6</v>
      </c>
      <c r="F26" s="308">
        <v>1</v>
      </c>
      <c r="G26" s="308">
        <v>5</v>
      </c>
      <c r="H26" s="308">
        <v>48</v>
      </c>
      <c r="I26" s="308">
        <v>28</v>
      </c>
      <c r="J26" s="49">
        <v>20</v>
      </c>
    </row>
    <row r="27" spans="1:10" ht="14.4" customHeight="1">
      <c r="A27" s="79" t="s">
        <v>1092</v>
      </c>
      <c r="B27" s="308">
        <v>47</v>
      </c>
      <c r="C27" s="308">
        <v>26</v>
      </c>
      <c r="D27" s="308">
        <v>21</v>
      </c>
      <c r="E27" s="308">
        <v>9</v>
      </c>
      <c r="F27" s="308">
        <v>4</v>
      </c>
      <c r="G27" s="308">
        <v>5</v>
      </c>
      <c r="H27" s="308">
        <v>38</v>
      </c>
      <c r="I27" s="308">
        <v>22</v>
      </c>
      <c r="J27" s="49">
        <v>16</v>
      </c>
    </row>
    <row r="28" spans="1:10" ht="14.4" customHeight="1">
      <c r="A28" s="79" t="s">
        <v>1093</v>
      </c>
      <c r="B28" s="308">
        <v>120</v>
      </c>
      <c r="C28" s="308">
        <v>63</v>
      </c>
      <c r="D28" s="308">
        <v>57</v>
      </c>
      <c r="E28" s="308">
        <v>108</v>
      </c>
      <c r="F28" s="308">
        <v>54</v>
      </c>
      <c r="G28" s="308">
        <v>54</v>
      </c>
      <c r="H28" s="308">
        <v>12</v>
      </c>
      <c r="I28" s="308">
        <v>9</v>
      </c>
      <c r="J28" s="49">
        <v>3</v>
      </c>
    </row>
    <row r="29" spans="1:10" ht="14.4" customHeight="1">
      <c r="A29" s="79" t="s">
        <v>1094</v>
      </c>
      <c r="B29" s="308">
        <v>2779</v>
      </c>
      <c r="C29" s="308">
        <v>1463</v>
      </c>
      <c r="D29" s="308">
        <v>1316</v>
      </c>
      <c r="E29" s="308">
        <v>2656</v>
      </c>
      <c r="F29" s="308">
        <v>1351</v>
      </c>
      <c r="G29" s="308">
        <v>1305</v>
      </c>
      <c r="H29" s="308">
        <v>123</v>
      </c>
      <c r="I29" s="308">
        <v>112</v>
      </c>
      <c r="J29" s="49">
        <v>11</v>
      </c>
    </row>
    <row r="30" spans="1:10" ht="14.4" customHeight="1">
      <c r="A30" s="79" t="s">
        <v>59</v>
      </c>
      <c r="B30" s="69"/>
      <c r="C30" s="69"/>
      <c r="D30" s="69"/>
      <c r="E30" s="69"/>
      <c r="F30" s="69"/>
      <c r="G30" s="69"/>
      <c r="H30" s="69"/>
      <c r="I30" s="69"/>
      <c r="J30" s="117"/>
    </row>
    <row r="31" spans="1:10" ht="14.4" customHeight="1">
      <c r="A31" s="79" t="s">
        <v>1095</v>
      </c>
      <c r="B31" s="308">
        <v>389</v>
      </c>
      <c r="C31" s="308">
        <v>278</v>
      </c>
      <c r="D31" s="308">
        <v>111</v>
      </c>
      <c r="E31" s="308">
        <v>191</v>
      </c>
      <c r="F31" s="308">
        <v>96</v>
      </c>
      <c r="G31" s="308">
        <v>95</v>
      </c>
      <c r="H31" s="308">
        <v>198</v>
      </c>
      <c r="I31" s="308">
        <v>182</v>
      </c>
      <c r="J31" s="49">
        <v>16</v>
      </c>
    </row>
    <row r="32" spans="1:10" ht="26.4" customHeight="1">
      <c r="A32" s="494" t="s">
        <v>1096</v>
      </c>
      <c r="B32" s="308">
        <v>3700</v>
      </c>
      <c r="C32" s="308">
        <v>1826</v>
      </c>
      <c r="D32" s="308">
        <v>1874</v>
      </c>
      <c r="E32" s="308">
        <v>1551</v>
      </c>
      <c r="F32" s="308">
        <v>754</v>
      </c>
      <c r="G32" s="308">
        <v>797</v>
      </c>
      <c r="H32" s="308">
        <v>2147</v>
      </c>
      <c r="I32" s="308">
        <v>1071</v>
      </c>
      <c r="J32" s="49">
        <v>1076</v>
      </c>
    </row>
    <row r="33" spans="1:11" s="2" customFormat="1" ht="14.4" customHeight="1">
      <c r="A33" s="331" t="s">
        <v>1064</v>
      </c>
      <c r="B33" s="176"/>
      <c r="C33" s="176"/>
      <c r="D33" s="176"/>
      <c r="E33" s="176"/>
      <c r="F33" s="176"/>
      <c r="G33" s="176"/>
      <c r="H33" s="176"/>
      <c r="I33" s="176"/>
      <c r="J33" s="175"/>
      <c r="K33" s="15"/>
    </row>
    <row r="34" spans="1:11" ht="14.4" customHeight="1">
      <c r="A34" s="79" t="s">
        <v>1097</v>
      </c>
      <c r="B34" s="308">
        <v>57</v>
      </c>
      <c r="C34" s="308">
        <v>27</v>
      </c>
      <c r="D34" s="308">
        <v>30</v>
      </c>
      <c r="E34" s="308">
        <v>14</v>
      </c>
      <c r="F34" s="308">
        <v>5</v>
      </c>
      <c r="G34" s="308">
        <v>9</v>
      </c>
      <c r="H34" s="308">
        <v>42</v>
      </c>
      <c r="I34" s="308">
        <v>21</v>
      </c>
      <c r="J34" s="51">
        <v>21</v>
      </c>
    </row>
    <row r="35" spans="1:11" ht="14.4" customHeight="1">
      <c r="A35" s="79" t="s">
        <v>1098</v>
      </c>
      <c r="B35" s="308">
        <v>38</v>
      </c>
      <c r="C35" s="308">
        <v>20</v>
      </c>
      <c r="D35" s="308">
        <v>18</v>
      </c>
      <c r="E35" s="308">
        <v>38</v>
      </c>
      <c r="F35" s="308">
        <v>20</v>
      </c>
      <c r="G35" s="308">
        <v>18</v>
      </c>
      <c r="H35" s="308" t="s">
        <v>99</v>
      </c>
      <c r="I35" s="308" t="s">
        <v>99</v>
      </c>
      <c r="J35" s="51" t="s">
        <v>99</v>
      </c>
    </row>
    <row r="36" spans="1:11" ht="14.4" customHeight="1">
      <c r="A36" s="79" t="s">
        <v>1099</v>
      </c>
      <c r="B36" s="308">
        <v>377</v>
      </c>
      <c r="C36" s="308">
        <v>173</v>
      </c>
      <c r="D36" s="308">
        <v>204</v>
      </c>
      <c r="E36" s="308">
        <v>91</v>
      </c>
      <c r="F36" s="308">
        <v>41</v>
      </c>
      <c r="G36" s="308">
        <v>50</v>
      </c>
      <c r="H36" s="308">
        <v>286</v>
      </c>
      <c r="I36" s="308">
        <v>132</v>
      </c>
      <c r="J36" s="51">
        <v>154</v>
      </c>
    </row>
    <row r="37" spans="1:11" ht="14.4" customHeight="1">
      <c r="A37" s="79" t="s">
        <v>1100</v>
      </c>
      <c r="B37" s="308">
        <v>73</v>
      </c>
      <c r="C37" s="308">
        <v>40</v>
      </c>
      <c r="D37" s="308">
        <v>33</v>
      </c>
      <c r="E37" s="308">
        <v>20</v>
      </c>
      <c r="F37" s="308">
        <v>11</v>
      </c>
      <c r="G37" s="308">
        <v>9</v>
      </c>
      <c r="H37" s="308">
        <v>53</v>
      </c>
      <c r="I37" s="308">
        <v>29</v>
      </c>
      <c r="J37" s="51">
        <v>24</v>
      </c>
    </row>
    <row r="38" spans="1:11" s="2" customFormat="1" ht="14.4" customHeight="1">
      <c r="A38" s="79" t="s">
        <v>1101</v>
      </c>
      <c r="B38" s="308">
        <v>33</v>
      </c>
      <c r="C38" s="308">
        <v>28</v>
      </c>
      <c r="D38" s="308">
        <v>5</v>
      </c>
      <c r="E38" s="308">
        <v>8</v>
      </c>
      <c r="F38" s="308">
        <v>3</v>
      </c>
      <c r="G38" s="308">
        <v>5</v>
      </c>
      <c r="H38" s="308">
        <v>25</v>
      </c>
      <c r="I38" s="308">
        <v>25</v>
      </c>
      <c r="J38" s="51" t="s">
        <v>99</v>
      </c>
      <c r="K38" s="15"/>
    </row>
    <row r="39" spans="1:11" s="2" customFormat="1" ht="14.4" customHeight="1">
      <c r="A39" s="79" t="s">
        <v>1102</v>
      </c>
      <c r="B39" s="308">
        <v>39</v>
      </c>
      <c r="C39" s="308">
        <v>35</v>
      </c>
      <c r="D39" s="308">
        <v>4</v>
      </c>
      <c r="E39" s="308">
        <v>1</v>
      </c>
      <c r="F39" s="308">
        <v>1</v>
      </c>
      <c r="G39" s="308" t="s">
        <v>99</v>
      </c>
      <c r="H39" s="49">
        <v>38</v>
      </c>
      <c r="I39" s="308">
        <v>34</v>
      </c>
      <c r="J39" s="51">
        <v>4</v>
      </c>
      <c r="K39" s="15"/>
    </row>
    <row r="40" spans="1:11" s="2" customFormat="1" ht="14.4" customHeight="1">
      <c r="A40" s="79" t="s">
        <v>1103</v>
      </c>
      <c r="B40" s="308">
        <v>41</v>
      </c>
      <c r="C40" s="308">
        <v>21</v>
      </c>
      <c r="D40" s="308">
        <v>20</v>
      </c>
      <c r="E40" s="308">
        <v>40</v>
      </c>
      <c r="F40" s="308">
        <v>20</v>
      </c>
      <c r="G40" s="308">
        <v>20</v>
      </c>
      <c r="H40" s="49">
        <v>1</v>
      </c>
      <c r="I40" s="308">
        <v>1</v>
      </c>
      <c r="J40" s="51" t="s">
        <v>99</v>
      </c>
      <c r="K40" s="15"/>
    </row>
    <row r="41" spans="1:11" s="2" customFormat="1" ht="14.4" customHeight="1">
      <c r="A41" s="79" t="s">
        <v>1104</v>
      </c>
      <c r="B41" s="308">
        <v>71</v>
      </c>
      <c r="C41" s="308">
        <v>32</v>
      </c>
      <c r="D41" s="308">
        <v>39</v>
      </c>
      <c r="E41" s="308">
        <v>69</v>
      </c>
      <c r="F41" s="308">
        <v>30</v>
      </c>
      <c r="G41" s="308">
        <v>39</v>
      </c>
      <c r="H41" s="308">
        <v>2</v>
      </c>
      <c r="I41" s="308">
        <v>2</v>
      </c>
      <c r="J41" s="51" t="s">
        <v>99</v>
      </c>
      <c r="K41" s="15"/>
    </row>
    <row r="42" spans="1:11" ht="14.4" customHeight="1">
      <c r="A42" s="79" t="s">
        <v>1105</v>
      </c>
      <c r="B42" s="308">
        <v>125</v>
      </c>
      <c r="C42" s="308">
        <v>53</v>
      </c>
      <c r="D42" s="308">
        <v>72</v>
      </c>
      <c r="E42" s="308">
        <v>84</v>
      </c>
      <c r="F42" s="308">
        <v>37</v>
      </c>
      <c r="G42" s="308">
        <v>47</v>
      </c>
      <c r="H42" s="308">
        <v>41</v>
      </c>
      <c r="I42" s="308">
        <v>16</v>
      </c>
      <c r="J42" s="51">
        <v>25</v>
      </c>
    </row>
    <row r="43" spans="1:11" ht="14.4" customHeight="1">
      <c r="A43" s="79" t="s">
        <v>1106</v>
      </c>
      <c r="B43" s="308">
        <v>284</v>
      </c>
      <c r="C43" s="308">
        <v>147</v>
      </c>
      <c r="D43" s="308">
        <v>137</v>
      </c>
      <c r="E43" s="308">
        <v>278</v>
      </c>
      <c r="F43" s="308">
        <v>141</v>
      </c>
      <c r="G43" s="308">
        <v>137</v>
      </c>
      <c r="H43" s="308">
        <v>6</v>
      </c>
      <c r="I43" s="308">
        <v>6</v>
      </c>
      <c r="J43" s="51" t="s">
        <v>99</v>
      </c>
    </row>
    <row r="44" spans="1:11" ht="14.4" customHeight="1">
      <c r="A44" s="79" t="s">
        <v>1107</v>
      </c>
      <c r="B44" s="308">
        <v>221</v>
      </c>
      <c r="C44" s="308">
        <v>87</v>
      </c>
      <c r="D44" s="308">
        <v>134</v>
      </c>
      <c r="E44" s="308">
        <v>42</v>
      </c>
      <c r="F44" s="308">
        <v>18</v>
      </c>
      <c r="G44" s="308">
        <v>24</v>
      </c>
      <c r="H44" s="308">
        <v>179</v>
      </c>
      <c r="I44" s="308">
        <v>69</v>
      </c>
      <c r="J44" s="51">
        <v>110</v>
      </c>
    </row>
    <row r="45" spans="1:11" ht="14.4" customHeight="1">
      <c r="A45" s="79" t="s">
        <v>1108</v>
      </c>
      <c r="B45" s="308">
        <v>316</v>
      </c>
      <c r="C45" s="308">
        <v>164</v>
      </c>
      <c r="D45" s="308">
        <v>152</v>
      </c>
      <c r="E45" s="308">
        <v>296</v>
      </c>
      <c r="F45" s="308">
        <v>148</v>
      </c>
      <c r="G45" s="308">
        <v>148</v>
      </c>
      <c r="H45" s="308">
        <v>20</v>
      </c>
      <c r="I45" s="308">
        <v>16</v>
      </c>
      <c r="J45" s="51">
        <v>4</v>
      </c>
    </row>
    <row r="46" spans="1:11" ht="14.4" customHeight="1">
      <c r="A46" s="79" t="s">
        <v>60</v>
      </c>
      <c r="B46" s="176"/>
      <c r="C46" s="176"/>
      <c r="D46" s="176"/>
      <c r="E46" s="176"/>
      <c r="F46" s="176"/>
      <c r="G46" s="176"/>
      <c r="H46" s="176"/>
      <c r="I46" s="176"/>
      <c r="J46" s="175"/>
    </row>
    <row r="47" spans="1:11" ht="14.4" customHeight="1">
      <c r="A47" s="79" t="s">
        <v>1109</v>
      </c>
      <c r="B47" s="308">
        <v>62</v>
      </c>
      <c r="C47" s="308">
        <v>29</v>
      </c>
      <c r="D47" s="308">
        <v>33</v>
      </c>
      <c r="E47" s="308">
        <v>58</v>
      </c>
      <c r="F47" s="308">
        <v>26</v>
      </c>
      <c r="G47" s="308">
        <v>32</v>
      </c>
      <c r="H47" s="308">
        <v>4</v>
      </c>
      <c r="I47" s="308">
        <v>3</v>
      </c>
      <c r="J47" s="49">
        <v>1</v>
      </c>
    </row>
    <row r="48" spans="1:11" ht="14.4" customHeight="1">
      <c r="A48" s="79" t="s">
        <v>1110</v>
      </c>
      <c r="B48" s="308">
        <v>57</v>
      </c>
      <c r="C48" s="308">
        <v>47</v>
      </c>
      <c r="D48" s="308">
        <v>10</v>
      </c>
      <c r="E48" s="308">
        <v>14</v>
      </c>
      <c r="F48" s="308">
        <v>8</v>
      </c>
      <c r="G48" s="49">
        <v>6</v>
      </c>
      <c r="H48" s="308">
        <v>43</v>
      </c>
      <c r="I48" s="308">
        <v>39</v>
      </c>
      <c r="J48" s="49">
        <v>4</v>
      </c>
    </row>
    <row r="49" spans="1:10" ht="14.4" customHeight="1">
      <c r="A49" s="610" t="s">
        <v>1111</v>
      </c>
      <c r="B49" s="308">
        <v>1282</v>
      </c>
      <c r="C49" s="308">
        <v>537</v>
      </c>
      <c r="D49" s="308">
        <v>745</v>
      </c>
      <c r="E49" s="308">
        <v>312</v>
      </c>
      <c r="F49" s="308">
        <v>143</v>
      </c>
      <c r="G49" s="308">
        <v>169</v>
      </c>
      <c r="H49" s="308">
        <v>970</v>
      </c>
      <c r="I49" s="308">
        <v>394</v>
      </c>
      <c r="J49" s="49">
        <v>576</v>
      </c>
    </row>
    <row r="50" spans="1:10" ht="14.4" customHeight="1">
      <c r="A50" s="79" t="s">
        <v>1075</v>
      </c>
      <c r="B50" s="308">
        <v>122</v>
      </c>
      <c r="C50" s="308">
        <v>59</v>
      </c>
      <c r="D50" s="308">
        <v>63</v>
      </c>
      <c r="E50" s="308">
        <v>9</v>
      </c>
      <c r="F50" s="308">
        <v>4</v>
      </c>
      <c r="G50" s="308">
        <v>5</v>
      </c>
      <c r="H50" s="308">
        <v>113</v>
      </c>
      <c r="I50" s="308">
        <v>55</v>
      </c>
      <c r="J50" s="49">
        <v>58</v>
      </c>
    </row>
    <row r="51" spans="1:10" ht="14.4" customHeight="1">
      <c r="A51" s="613" t="s">
        <v>146</v>
      </c>
      <c r="B51" s="183">
        <v>59</v>
      </c>
      <c r="C51" s="151">
        <v>29</v>
      </c>
      <c r="D51" s="151">
        <v>30</v>
      </c>
      <c r="E51" s="151">
        <v>8</v>
      </c>
      <c r="F51" s="151">
        <v>3</v>
      </c>
      <c r="G51" s="151">
        <v>5</v>
      </c>
      <c r="H51" s="151">
        <v>51</v>
      </c>
      <c r="I51" s="151">
        <v>26</v>
      </c>
      <c r="J51" s="151">
        <v>25</v>
      </c>
    </row>
    <row r="52" spans="1:10" ht="14.4" customHeight="1">
      <c r="A52" s="614" t="s">
        <v>54</v>
      </c>
      <c r="B52" s="49"/>
      <c r="C52" s="49"/>
      <c r="D52" s="49"/>
      <c r="E52" s="49"/>
      <c r="F52" s="49"/>
      <c r="G52" s="49"/>
      <c r="H52" s="49"/>
      <c r="I52" s="49"/>
      <c r="J52" s="49"/>
    </row>
    <row r="53" spans="1:10" ht="16.5" customHeight="1">
      <c r="A53" s="3" t="s">
        <v>308</v>
      </c>
      <c r="B53" s="3"/>
      <c r="C53" s="3"/>
      <c r="D53" s="3"/>
      <c r="E53" s="3"/>
      <c r="F53" s="3"/>
      <c r="G53" s="3"/>
      <c r="H53" s="3"/>
      <c r="I53" s="3"/>
      <c r="J53" s="3"/>
    </row>
    <row r="54" spans="1:10">
      <c r="A54" s="516" t="s">
        <v>68</v>
      </c>
      <c r="B54" s="516"/>
      <c r="C54" s="516"/>
      <c r="D54" s="516"/>
      <c r="E54" s="516"/>
      <c r="F54" s="516"/>
      <c r="G54" s="516"/>
      <c r="H54" s="516"/>
      <c r="I54" s="516"/>
      <c r="J54" s="516"/>
    </row>
    <row r="55" spans="1:10">
      <c r="B55" s="264"/>
      <c r="C55" s="264"/>
      <c r="D55" s="264"/>
      <c r="E55" s="264"/>
      <c r="F55" s="264"/>
      <c r="G55" s="264"/>
      <c r="H55" s="264"/>
      <c r="I55" s="264"/>
      <c r="J55" s="264"/>
    </row>
  </sheetData>
  <mergeCells count="13">
    <mergeCell ref="H6:J6"/>
    <mergeCell ref="A53:J53"/>
    <mergeCell ref="A54:J54"/>
    <mergeCell ref="A1:J1"/>
    <mergeCell ref="A2:J2"/>
    <mergeCell ref="A3:J3"/>
    <mergeCell ref="A4:J4"/>
    <mergeCell ref="A5:A7"/>
    <mergeCell ref="B5:B7"/>
    <mergeCell ref="C5:C7"/>
    <mergeCell ref="D5:D7"/>
    <mergeCell ref="E5:J5"/>
    <mergeCell ref="E6:G6"/>
  </mergeCells>
  <pageMargins left="0.78740157480314965" right="0.59055118110236227" top="0.59055118110236227" bottom="0.19685039370078741"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zoomScaleNormal="100" workbookViewId="0">
      <selection activeCell="K2" sqref="K2"/>
    </sheetView>
  </sheetViews>
  <sheetFormatPr defaultColWidth="9" defaultRowHeight="12"/>
  <cols>
    <col min="1" max="1" width="21.3984375" style="16" customWidth="1"/>
    <col min="2" max="10" width="7.09765625" style="16" customWidth="1"/>
    <col min="11" max="16384" width="9" style="16"/>
  </cols>
  <sheetData>
    <row r="1" spans="1:11" s="2" customFormat="1" ht="15.9" customHeight="1">
      <c r="A1" s="621" t="s">
        <v>113</v>
      </c>
      <c r="B1" s="621"/>
      <c r="C1" s="621"/>
      <c r="D1" s="621"/>
      <c r="E1" s="621"/>
      <c r="F1" s="621"/>
      <c r="G1" s="621"/>
      <c r="H1" s="621"/>
      <c r="I1" s="621"/>
      <c r="J1" s="621"/>
    </row>
    <row r="2" spans="1:11" s="2" customFormat="1" ht="15.9" customHeight="1">
      <c r="A2" s="10" t="s">
        <v>1186</v>
      </c>
      <c r="B2" s="10"/>
      <c r="C2" s="10"/>
      <c r="D2" s="10"/>
      <c r="E2" s="10"/>
      <c r="F2" s="10"/>
      <c r="G2" s="10"/>
      <c r="H2" s="10"/>
      <c r="I2" s="10"/>
      <c r="J2" s="10"/>
    </row>
    <row r="3" spans="1:11" s="2" customFormat="1" ht="15.9" customHeight="1">
      <c r="A3" s="321" t="s">
        <v>1187</v>
      </c>
      <c r="B3" s="321"/>
      <c r="C3" s="321"/>
      <c r="D3" s="321"/>
      <c r="E3" s="321"/>
      <c r="F3" s="321"/>
      <c r="G3" s="321"/>
      <c r="H3" s="321"/>
      <c r="I3" s="321"/>
      <c r="J3" s="321"/>
    </row>
    <row r="4" spans="1:11" s="6" customFormat="1" ht="15.9" customHeight="1">
      <c r="A4" s="310" t="s">
        <v>1188</v>
      </c>
      <c r="B4" s="310"/>
      <c r="C4" s="310"/>
      <c r="D4" s="310"/>
      <c r="E4" s="310"/>
      <c r="F4" s="310"/>
      <c r="G4" s="310"/>
      <c r="H4" s="310"/>
      <c r="I4" s="310"/>
      <c r="J4" s="310"/>
    </row>
    <row r="5" spans="1:11" ht="24" customHeight="1">
      <c r="A5" s="54" t="s">
        <v>798</v>
      </c>
      <c r="B5" s="240" t="s">
        <v>799</v>
      </c>
      <c r="C5" s="54" t="s">
        <v>800</v>
      </c>
      <c r="D5" s="240" t="s">
        <v>1045</v>
      </c>
      <c r="E5" s="238" t="s">
        <v>1054</v>
      </c>
      <c r="F5" s="238"/>
      <c r="G5" s="238"/>
      <c r="H5" s="238"/>
      <c r="I5" s="238"/>
      <c r="J5" s="238"/>
    </row>
    <row r="6" spans="1:11" ht="24" customHeight="1">
      <c r="A6" s="254"/>
      <c r="B6" s="371"/>
      <c r="C6" s="254"/>
      <c r="D6" s="371"/>
      <c r="E6" s="89" t="s">
        <v>1055</v>
      </c>
      <c r="F6" s="89"/>
      <c r="G6" s="90"/>
      <c r="H6" s="88" t="s">
        <v>1056</v>
      </c>
      <c r="I6" s="89"/>
      <c r="J6" s="89"/>
    </row>
    <row r="7" spans="1:11" ht="49.5" customHeight="1">
      <c r="A7" s="57"/>
      <c r="B7" s="242"/>
      <c r="C7" s="57"/>
      <c r="D7" s="242"/>
      <c r="E7" s="326" t="s">
        <v>540</v>
      </c>
      <c r="F7" s="241" t="s">
        <v>1047</v>
      </c>
      <c r="G7" s="241" t="s">
        <v>1048</v>
      </c>
      <c r="H7" s="241" t="s">
        <v>540</v>
      </c>
      <c r="I7" s="241" t="s">
        <v>1047</v>
      </c>
      <c r="J7" s="327" t="s">
        <v>1048</v>
      </c>
    </row>
    <row r="8" spans="1:11" s="2" customFormat="1" ht="24.75" customHeight="1">
      <c r="A8" s="601" t="s">
        <v>546</v>
      </c>
      <c r="B8" s="475">
        <v>13324</v>
      </c>
      <c r="C8" s="602">
        <v>7200</v>
      </c>
      <c r="D8" s="602">
        <v>6124</v>
      </c>
      <c r="E8" s="603">
        <v>2831</v>
      </c>
      <c r="F8" s="603">
        <v>1596</v>
      </c>
      <c r="G8" s="603">
        <v>1235</v>
      </c>
      <c r="H8" s="251">
        <v>10434</v>
      </c>
      <c r="I8" s="251">
        <v>5575</v>
      </c>
      <c r="J8" s="329">
        <v>4859</v>
      </c>
    </row>
    <row r="9" spans="1:11" ht="15.75" customHeight="1">
      <c r="A9" s="495" t="s">
        <v>1049</v>
      </c>
      <c r="B9" s="35">
        <v>9801</v>
      </c>
      <c r="C9" s="35">
        <v>5094</v>
      </c>
      <c r="D9" s="35">
        <v>4707</v>
      </c>
      <c r="E9" s="61">
        <v>2620</v>
      </c>
      <c r="F9" s="35">
        <v>1483</v>
      </c>
      <c r="G9" s="35">
        <v>1137</v>
      </c>
      <c r="H9" s="35">
        <v>7173</v>
      </c>
      <c r="I9" s="35">
        <v>3608</v>
      </c>
      <c r="J9" s="38">
        <v>3565</v>
      </c>
    </row>
    <row r="10" spans="1:11" ht="15.75" customHeight="1">
      <c r="A10" s="495" t="s">
        <v>1057</v>
      </c>
      <c r="B10" s="167">
        <v>3517</v>
      </c>
      <c r="C10" s="167">
        <v>2101</v>
      </c>
      <c r="D10" s="167">
        <v>1416</v>
      </c>
      <c r="E10" s="380">
        <v>208</v>
      </c>
      <c r="F10" s="167">
        <v>110</v>
      </c>
      <c r="G10" s="167">
        <v>98</v>
      </c>
      <c r="H10" s="167">
        <v>3258</v>
      </c>
      <c r="I10" s="167">
        <v>1965</v>
      </c>
      <c r="J10" s="151">
        <v>1293</v>
      </c>
      <c r="K10" s="17"/>
    </row>
    <row r="11" spans="1:11" ht="16.5" customHeight="1">
      <c r="A11" s="16" t="s">
        <v>147</v>
      </c>
      <c r="B11" s="308">
        <v>1266</v>
      </c>
      <c r="C11" s="330">
        <v>1001</v>
      </c>
      <c r="D11" s="308">
        <v>265</v>
      </c>
      <c r="E11" s="308">
        <v>101</v>
      </c>
      <c r="F11" s="308">
        <v>60</v>
      </c>
      <c r="G11" s="308">
        <v>41</v>
      </c>
      <c r="H11" s="308">
        <v>1153</v>
      </c>
      <c r="I11" s="308">
        <v>933</v>
      </c>
      <c r="J11" s="49">
        <v>220</v>
      </c>
    </row>
    <row r="12" spans="1:11" ht="16.5" customHeight="1">
      <c r="A12" s="85" t="s">
        <v>148</v>
      </c>
      <c r="B12" s="176"/>
      <c r="C12" s="176"/>
      <c r="D12" s="176"/>
      <c r="E12" s="176"/>
      <c r="F12" s="176"/>
      <c r="G12" s="176"/>
      <c r="H12" s="176"/>
      <c r="I12" s="176"/>
      <c r="J12" s="175"/>
    </row>
    <row r="13" spans="1:11" ht="16.5" customHeight="1">
      <c r="A13" s="604" t="s">
        <v>824</v>
      </c>
      <c r="B13" s="176"/>
      <c r="C13" s="176"/>
      <c r="D13" s="176"/>
      <c r="E13" s="176"/>
      <c r="F13" s="176"/>
      <c r="G13" s="176"/>
      <c r="H13" s="176"/>
      <c r="I13" s="176"/>
      <c r="J13" s="175"/>
    </row>
    <row r="14" spans="1:11" ht="16.5" customHeight="1">
      <c r="A14" s="604" t="s">
        <v>1058</v>
      </c>
      <c r="B14" s="605">
        <v>104</v>
      </c>
      <c r="C14" s="469">
        <v>87</v>
      </c>
      <c r="D14" s="469">
        <v>17</v>
      </c>
      <c r="E14" s="308">
        <v>4</v>
      </c>
      <c r="F14" s="308">
        <v>3</v>
      </c>
      <c r="G14" s="308">
        <v>1</v>
      </c>
      <c r="H14" s="308">
        <v>99</v>
      </c>
      <c r="I14" s="308">
        <v>84</v>
      </c>
      <c r="J14" s="49">
        <v>15</v>
      </c>
    </row>
    <row r="15" spans="1:11" ht="16.5" customHeight="1">
      <c r="A15" s="79" t="s">
        <v>1059</v>
      </c>
      <c r="B15" s="605">
        <v>69</v>
      </c>
      <c r="C15" s="469">
        <v>62</v>
      </c>
      <c r="D15" s="469">
        <v>7</v>
      </c>
      <c r="E15" s="308" t="s">
        <v>99</v>
      </c>
      <c r="F15" s="308" t="s">
        <v>99</v>
      </c>
      <c r="G15" s="308" t="s">
        <v>99</v>
      </c>
      <c r="H15" s="308">
        <v>68</v>
      </c>
      <c r="I15" s="308">
        <v>61</v>
      </c>
      <c r="J15" s="49">
        <v>7</v>
      </c>
    </row>
    <row r="16" spans="1:11" ht="16.5" customHeight="1">
      <c r="A16" s="79" t="s">
        <v>1060</v>
      </c>
      <c r="B16" s="605">
        <v>205</v>
      </c>
      <c r="C16" s="469">
        <v>163</v>
      </c>
      <c r="D16" s="469">
        <v>42</v>
      </c>
      <c r="E16" s="308">
        <v>45</v>
      </c>
      <c r="F16" s="308">
        <v>27</v>
      </c>
      <c r="G16" s="308">
        <v>18</v>
      </c>
      <c r="H16" s="308">
        <v>159</v>
      </c>
      <c r="I16" s="308">
        <v>136</v>
      </c>
      <c r="J16" s="49">
        <v>23</v>
      </c>
    </row>
    <row r="17" spans="1:11" s="2" customFormat="1" ht="16.5" customHeight="1">
      <c r="A17" s="604" t="s">
        <v>1061</v>
      </c>
      <c r="B17" s="605">
        <v>138</v>
      </c>
      <c r="C17" s="469">
        <v>129</v>
      </c>
      <c r="D17" s="469">
        <v>9</v>
      </c>
      <c r="E17" s="308" t="s">
        <v>99</v>
      </c>
      <c r="F17" s="308" t="s">
        <v>99</v>
      </c>
      <c r="G17" s="308" t="s">
        <v>99</v>
      </c>
      <c r="H17" s="308">
        <v>138</v>
      </c>
      <c r="I17" s="308">
        <v>129</v>
      </c>
      <c r="J17" s="49">
        <v>9</v>
      </c>
    </row>
    <row r="18" spans="1:11" ht="16.5" customHeight="1">
      <c r="A18" s="79" t="s">
        <v>59</v>
      </c>
      <c r="B18" s="605"/>
      <c r="C18" s="469"/>
      <c r="D18" s="469"/>
      <c r="E18" s="69"/>
      <c r="F18" s="69"/>
      <c r="G18" s="69"/>
      <c r="H18" s="69"/>
      <c r="I18" s="69"/>
      <c r="J18" s="117"/>
    </row>
    <row r="19" spans="1:11" s="2" customFormat="1" ht="16.5" customHeight="1">
      <c r="A19" s="79" t="s">
        <v>1062</v>
      </c>
      <c r="B19" s="308">
        <v>212</v>
      </c>
      <c r="C19" s="308">
        <v>194</v>
      </c>
      <c r="D19" s="308">
        <v>18</v>
      </c>
      <c r="E19" s="308">
        <v>1</v>
      </c>
      <c r="F19" s="308" t="s">
        <v>99</v>
      </c>
      <c r="G19" s="308">
        <v>1</v>
      </c>
      <c r="H19" s="308">
        <v>210</v>
      </c>
      <c r="I19" s="308">
        <v>193</v>
      </c>
      <c r="J19" s="49">
        <v>17</v>
      </c>
    </row>
    <row r="20" spans="1:11" s="2" customFormat="1" ht="16.5" customHeight="1">
      <c r="A20" s="494" t="s">
        <v>101</v>
      </c>
      <c r="B20" s="606">
        <v>2251</v>
      </c>
      <c r="C20" s="606">
        <v>1100</v>
      </c>
      <c r="D20" s="606">
        <v>1151</v>
      </c>
      <c r="E20" s="606">
        <v>107</v>
      </c>
      <c r="F20" s="606">
        <v>50</v>
      </c>
      <c r="G20" s="606">
        <v>57</v>
      </c>
      <c r="H20" s="606">
        <v>2105</v>
      </c>
      <c r="I20" s="606">
        <v>1032</v>
      </c>
      <c r="J20" s="607">
        <v>1073</v>
      </c>
      <c r="K20" s="15"/>
    </row>
    <row r="21" spans="1:11" ht="16.5" customHeight="1">
      <c r="A21" s="494" t="s">
        <v>1063</v>
      </c>
      <c r="B21" s="608"/>
      <c r="C21" s="608"/>
      <c r="D21" s="608"/>
      <c r="E21" s="608"/>
      <c r="F21" s="608"/>
      <c r="G21" s="608"/>
      <c r="H21" s="608"/>
      <c r="I21" s="608"/>
      <c r="J21" s="609"/>
    </row>
    <row r="22" spans="1:11" ht="16.5" customHeight="1">
      <c r="A22" s="604" t="s">
        <v>1064</v>
      </c>
      <c r="B22" s="608"/>
      <c r="C22" s="608"/>
      <c r="D22" s="608"/>
      <c r="E22" s="608"/>
      <c r="F22" s="608"/>
      <c r="G22" s="608"/>
      <c r="H22" s="608"/>
      <c r="I22" s="608"/>
      <c r="J22" s="609"/>
    </row>
    <row r="23" spans="1:11" ht="16.5" customHeight="1">
      <c r="A23" s="610" t="s">
        <v>1065</v>
      </c>
      <c r="B23" s="606">
        <v>47</v>
      </c>
      <c r="C23" s="606">
        <v>24</v>
      </c>
      <c r="D23" s="606">
        <v>23</v>
      </c>
      <c r="E23" s="606">
        <v>6</v>
      </c>
      <c r="F23" s="606">
        <v>3</v>
      </c>
      <c r="G23" s="606">
        <v>3</v>
      </c>
      <c r="H23" s="606">
        <v>39</v>
      </c>
      <c r="I23" s="606">
        <v>20</v>
      </c>
      <c r="J23" s="607">
        <v>19</v>
      </c>
    </row>
    <row r="24" spans="1:11" ht="16.5" customHeight="1">
      <c r="A24" s="610" t="s">
        <v>1066</v>
      </c>
      <c r="B24" s="606">
        <v>308</v>
      </c>
      <c r="C24" s="606">
        <v>143</v>
      </c>
      <c r="D24" s="606">
        <v>165</v>
      </c>
      <c r="E24" s="606">
        <v>5</v>
      </c>
      <c r="F24" s="606">
        <v>2</v>
      </c>
      <c r="G24" s="606">
        <v>3</v>
      </c>
      <c r="H24" s="606">
        <v>298</v>
      </c>
      <c r="I24" s="606">
        <v>138</v>
      </c>
      <c r="J24" s="607">
        <v>160</v>
      </c>
    </row>
    <row r="25" spans="1:11" ht="16.5" customHeight="1">
      <c r="A25" s="610" t="s">
        <v>1067</v>
      </c>
      <c r="B25" s="606">
        <v>63</v>
      </c>
      <c r="C25" s="606">
        <v>30</v>
      </c>
      <c r="D25" s="606">
        <v>33</v>
      </c>
      <c r="E25" s="606">
        <v>6</v>
      </c>
      <c r="F25" s="606">
        <v>2</v>
      </c>
      <c r="G25" s="606">
        <v>4</v>
      </c>
      <c r="H25" s="606">
        <v>57</v>
      </c>
      <c r="I25" s="606">
        <v>28</v>
      </c>
      <c r="J25" s="607">
        <v>29</v>
      </c>
    </row>
    <row r="26" spans="1:11" ht="16.5" customHeight="1">
      <c r="A26" s="610" t="s">
        <v>1068</v>
      </c>
      <c r="B26" s="606">
        <v>25</v>
      </c>
      <c r="C26" s="606">
        <v>25</v>
      </c>
      <c r="D26" s="308" t="s">
        <v>99</v>
      </c>
      <c r="E26" s="308" t="s">
        <v>99</v>
      </c>
      <c r="F26" s="308" t="s">
        <v>99</v>
      </c>
      <c r="G26" s="308" t="s">
        <v>99</v>
      </c>
      <c r="H26" s="606">
        <v>24</v>
      </c>
      <c r="I26" s="606">
        <v>24</v>
      </c>
      <c r="J26" s="49" t="s">
        <v>99</v>
      </c>
    </row>
    <row r="27" spans="1:11" ht="16.5" customHeight="1">
      <c r="A27" s="610" t="s">
        <v>1069</v>
      </c>
      <c r="B27" s="606">
        <v>39</v>
      </c>
      <c r="C27" s="606">
        <v>35</v>
      </c>
      <c r="D27" s="606">
        <v>4</v>
      </c>
      <c r="E27" s="308">
        <v>2</v>
      </c>
      <c r="F27" s="308">
        <v>2</v>
      </c>
      <c r="G27" s="308" t="s">
        <v>99</v>
      </c>
      <c r="H27" s="606">
        <v>37</v>
      </c>
      <c r="I27" s="606">
        <v>33</v>
      </c>
      <c r="J27" s="607">
        <v>4</v>
      </c>
    </row>
    <row r="28" spans="1:11" ht="16.5" customHeight="1">
      <c r="A28" s="79" t="s">
        <v>1070</v>
      </c>
      <c r="B28" s="606">
        <v>24</v>
      </c>
      <c r="C28" s="606">
        <v>11</v>
      </c>
      <c r="D28" s="606">
        <v>13</v>
      </c>
      <c r="E28" s="308" t="s">
        <v>99</v>
      </c>
      <c r="F28" s="308" t="s">
        <v>99</v>
      </c>
      <c r="G28" s="308" t="s">
        <v>99</v>
      </c>
      <c r="H28" s="606">
        <v>23</v>
      </c>
      <c r="I28" s="606">
        <v>11</v>
      </c>
      <c r="J28" s="607">
        <v>12</v>
      </c>
    </row>
    <row r="29" spans="1:11" s="2" customFormat="1" ht="16.5" customHeight="1">
      <c r="A29" s="610" t="s">
        <v>1071</v>
      </c>
      <c r="B29" s="606">
        <v>188</v>
      </c>
      <c r="C29" s="606">
        <v>68</v>
      </c>
      <c r="D29" s="606">
        <v>120</v>
      </c>
      <c r="E29" s="606">
        <v>12</v>
      </c>
      <c r="F29" s="308">
        <v>3</v>
      </c>
      <c r="G29" s="606">
        <v>9</v>
      </c>
      <c r="H29" s="606">
        <v>171</v>
      </c>
      <c r="I29" s="606">
        <v>63</v>
      </c>
      <c r="J29" s="607">
        <v>108</v>
      </c>
    </row>
    <row r="30" spans="1:11" s="2" customFormat="1" ht="16.5" customHeight="1">
      <c r="A30" s="494" t="s">
        <v>65</v>
      </c>
      <c r="B30" s="606">
        <v>15</v>
      </c>
      <c r="C30" s="606">
        <v>10</v>
      </c>
      <c r="D30" s="606">
        <v>5</v>
      </c>
      <c r="E30" s="606">
        <v>1</v>
      </c>
      <c r="F30" s="606" t="s">
        <v>99</v>
      </c>
      <c r="G30" s="308">
        <v>1</v>
      </c>
      <c r="H30" s="606">
        <v>14</v>
      </c>
      <c r="I30" s="606">
        <v>10</v>
      </c>
      <c r="J30" s="607">
        <v>4</v>
      </c>
    </row>
    <row r="31" spans="1:11" ht="16.5" customHeight="1">
      <c r="A31" s="610" t="s">
        <v>58</v>
      </c>
      <c r="B31" s="608"/>
      <c r="C31" s="608"/>
      <c r="D31" s="608"/>
      <c r="E31" s="608"/>
      <c r="F31" s="608"/>
      <c r="G31" s="608"/>
      <c r="H31" s="608"/>
      <c r="I31" s="608"/>
      <c r="J31" s="609"/>
    </row>
    <row r="32" spans="1:11" ht="16.5" customHeight="1">
      <c r="A32" s="610" t="s">
        <v>1072</v>
      </c>
      <c r="B32" s="606">
        <v>27</v>
      </c>
      <c r="C32" s="606">
        <v>26</v>
      </c>
      <c r="D32" s="606">
        <v>1</v>
      </c>
      <c r="E32" s="308" t="s">
        <v>99</v>
      </c>
      <c r="F32" s="308" t="s">
        <v>99</v>
      </c>
      <c r="G32" s="308" t="s">
        <v>99</v>
      </c>
      <c r="H32" s="606">
        <v>27</v>
      </c>
      <c r="I32" s="606">
        <v>26</v>
      </c>
      <c r="J32" s="607">
        <v>1</v>
      </c>
    </row>
    <row r="33" spans="1:10" ht="16.5" customHeight="1">
      <c r="A33" s="79" t="s">
        <v>1073</v>
      </c>
      <c r="B33" s="606">
        <v>42</v>
      </c>
      <c r="C33" s="606">
        <v>38</v>
      </c>
      <c r="D33" s="606">
        <v>4</v>
      </c>
      <c r="E33" s="308">
        <v>1</v>
      </c>
      <c r="F33" s="308">
        <v>1</v>
      </c>
      <c r="G33" s="308" t="s">
        <v>99</v>
      </c>
      <c r="H33" s="606">
        <v>41</v>
      </c>
      <c r="I33" s="606">
        <v>37</v>
      </c>
      <c r="J33" s="607">
        <v>4</v>
      </c>
    </row>
    <row r="34" spans="1:10" ht="16.5" customHeight="1">
      <c r="A34" s="610" t="s">
        <v>1074</v>
      </c>
      <c r="B34" s="606">
        <v>1079</v>
      </c>
      <c r="C34" s="606">
        <v>444</v>
      </c>
      <c r="D34" s="606">
        <v>635</v>
      </c>
      <c r="E34" s="606">
        <v>47</v>
      </c>
      <c r="F34" s="606">
        <v>23</v>
      </c>
      <c r="G34" s="606">
        <v>24</v>
      </c>
      <c r="H34" s="606">
        <v>1009</v>
      </c>
      <c r="I34" s="606">
        <v>412</v>
      </c>
      <c r="J34" s="607">
        <v>597</v>
      </c>
    </row>
    <row r="35" spans="1:10" s="2" customFormat="1" ht="16.5" customHeight="1">
      <c r="A35" s="610" t="s">
        <v>1075</v>
      </c>
      <c r="B35" s="606">
        <v>139</v>
      </c>
      <c r="C35" s="606">
        <v>69</v>
      </c>
      <c r="D35" s="606">
        <v>70</v>
      </c>
      <c r="E35" s="606">
        <v>22</v>
      </c>
      <c r="F35" s="606">
        <v>13</v>
      </c>
      <c r="G35" s="308">
        <v>9</v>
      </c>
      <c r="H35" s="606">
        <v>117</v>
      </c>
      <c r="I35" s="606">
        <v>56</v>
      </c>
      <c r="J35" s="607">
        <v>61</v>
      </c>
    </row>
    <row r="36" spans="1:10" ht="16.5" customHeight="1">
      <c r="A36" s="464" t="s">
        <v>63</v>
      </c>
      <c r="B36" s="611">
        <v>6</v>
      </c>
      <c r="C36" s="611">
        <v>5</v>
      </c>
      <c r="D36" s="611">
        <v>1</v>
      </c>
      <c r="E36" s="611">
        <v>3</v>
      </c>
      <c r="F36" s="611">
        <v>3</v>
      </c>
      <c r="G36" s="308" t="s">
        <v>99</v>
      </c>
      <c r="H36" s="611">
        <v>3</v>
      </c>
      <c r="I36" s="611">
        <v>2</v>
      </c>
      <c r="J36" s="151">
        <v>1</v>
      </c>
    </row>
    <row r="37" spans="1:10" ht="12.6">
      <c r="A37" s="80" t="s">
        <v>64</v>
      </c>
      <c r="B37" s="35"/>
      <c r="C37" s="35"/>
      <c r="D37" s="35"/>
      <c r="E37" s="35"/>
      <c r="F37" s="35"/>
      <c r="G37" s="35"/>
      <c r="H37" s="35"/>
      <c r="I37" s="35"/>
      <c r="J37" s="126"/>
    </row>
    <row r="38" spans="1:10" ht="16.5" customHeight="1">
      <c r="A38" s="3" t="s">
        <v>307</v>
      </c>
      <c r="B38" s="3"/>
      <c r="C38" s="3"/>
      <c r="D38" s="3"/>
      <c r="E38" s="3"/>
      <c r="F38" s="3"/>
      <c r="G38" s="3"/>
      <c r="H38" s="3"/>
      <c r="I38" s="3"/>
      <c r="J38" s="3"/>
    </row>
    <row r="39" spans="1:10">
      <c r="A39" s="516" t="s">
        <v>149</v>
      </c>
      <c r="B39" s="516"/>
      <c r="C39" s="516"/>
      <c r="D39" s="516"/>
      <c r="E39" s="516"/>
      <c r="F39" s="516"/>
      <c r="G39" s="516"/>
      <c r="H39" s="516"/>
      <c r="I39" s="516"/>
      <c r="J39" s="516"/>
    </row>
  </sheetData>
  <mergeCells count="13">
    <mergeCell ref="A1:J1"/>
    <mergeCell ref="A4:J4"/>
    <mergeCell ref="A5:A7"/>
    <mergeCell ref="B5:B7"/>
    <mergeCell ref="C5:C7"/>
    <mergeCell ref="D5:D7"/>
    <mergeCell ref="E5:J5"/>
    <mergeCell ref="E6:G6"/>
    <mergeCell ref="A38:J38"/>
    <mergeCell ref="A39:J39"/>
    <mergeCell ref="H6:J6"/>
    <mergeCell ref="A2:J2"/>
    <mergeCell ref="A3:J3"/>
  </mergeCells>
  <pageMargins left="0.78740157480314965" right="0.59055118110236227" top="0.59055118110236227"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zoomScaleNormal="100" workbookViewId="0">
      <selection activeCell="K2" sqref="K2"/>
    </sheetView>
  </sheetViews>
  <sheetFormatPr defaultColWidth="9" defaultRowHeight="12"/>
  <cols>
    <col min="1" max="1" width="24.3984375" style="16" customWidth="1"/>
    <col min="2" max="10" width="7.09765625" style="16" customWidth="1"/>
    <col min="11" max="11" width="9" style="17"/>
    <col min="12" max="16384" width="9" style="16"/>
  </cols>
  <sheetData>
    <row r="1" spans="1:11" s="438" customFormat="1" ht="15.9" customHeight="1">
      <c r="A1" s="621" t="s">
        <v>114</v>
      </c>
      <c r="B1" s="621"/>
      <c r="C1" s="621"/>
      <c r="D1" s="621"/>
      <c r="E1" s="621"/>
      <c r="F1" s="621"/>
      <c r="G1" s="621"/>
      <c r="H1" s="621"/>
      <c r="I1" s="621"/>
      <c r="J1" s="621"/>
      <c r="K1" s="442"/>
    </row>
    <row r="2" spans="1:11" s="438" customFormat="1" ht="15.9" customHeight="1">
      <c r="A2" s="10" t="s">
        <v>1189</v>
      </c>
      <c r="B2" s="10"/>
      <c r="C2" s="10"/>
      <c r="D2" s="10"/>
      <c r="E2" s="10"/>
      <c r="F2" s="10"/>
      <c r="G2" s="10"/>
      <c r="H2" s="10"/>
      <c r="I2" s="10"/>
      <c r="J2" s="10"/>
      <c r="K2" s="442"/>
    </row>
    <row r="3" spans="1:11" s="438" customFormat="1" ht="15.9" customHeight="1">
      <c r="A3" s="321" t="s">
        <v>1190</v>
      </c>
      <c r="B3" s="321"/>
      <c r="C3" s="321"/>
      <c r="D3" s="321"/>
      <c r="E3" s="321"/>
      <c r="F3" s="321"/>
      <c r="G3" s="321"/>
      <c r="H3" s="321"/>
      <c r="I3" s="321"/>
      <c r="J3" s="321"/>
      <c r="K3" s="442"/>
    </row>
    <row r="4" spans="1:11" s="438" customFormat="1" ht="15.9" customHeight="1">
      <c r="A4" s="310" t="s">
        <v>1191</v>
      </c>
      <c r="B4" s="310"/>
      <c r="C4" s="310"/>
      <c r="D4" s="310"/>
      <c r="E4" s="310"/>
      <c r="F4" s="310"/>
      <c r="G4" s="310"/>
      <c r="H4" s="310"/>
      <c r="I4" s="310"/>
      <c r="J4" s="310"/>
      <c r="K4" s="442"/>
    </row>
    <row r="5" spans="1:11" s="438" customFormat="1" ht="28.5" customHeight="1">
      <c r="A5" s="54" t="s">
        <v>798</v>
      </c>
      <c r="B5" s="240" t="s">
        <v>799</v>
      </c>
      <c r="C5" s="240" t="s">
        <v>800</v>
      </c>
      <c r="D5" s="240" t="s">
        <v>1045</v>
      </c>
      <c r="E5" s="88" t="s">
        <v>1046</v>
      </c>
      <c r="F5" s="89"/>
      <c r="G5" s="90"/>
      <c r="H5" s="88" t="s">
        <v>579</v>
      </c>
      <c r="I5" s="89"/>
      <c r="J5" s="89"/>
      <c r="K5" s="442"/>
    </row>
    <row r="6" spans="1:11" s="438" customFormat="1" ht="50.25" customHeight="1">
      <c r="A6" s="57"/>
      <c r="B6" s="242"/>
      <c r="C6" s="242"/>
      <c r="D6" s="242"/>
      <c r="E6" s="241" t="s">
        <v>540</v>
      </c>
      <c r="F6" s="241" t="s">
        <v>1047</v>
      </c>
      <c r="G6" s="241" t="s">
        <v>1048</v>
      </c>
      <c r="H6" s="241" t="s">
        <v>540</v>
      </c>
      <c r="I6" s="241" t="s">
        <v>1047</v>
      </c>
      <c r="J6" s="138" t="s">
        <v>1048</v>
      </c>
      <c r="K6" s="442"/>
    </row>
    <row r="7" spans="1:11" s="438" customFormat="1" ht="28.5" customHeight="1">
      <c r="A7" s="598" t="s">
        <v>546</v>
      </c>
      <c r="B7" s="452">
        <v>11888</v>
      </c>
      <c r="C7" s="454">
        <v>5930</v>
      </c>
      <c r="D7" s="454">
        <v>5958</v>
      </c>
      <c r="E7" s="454">
        <v>8413</v>
      </c>
      <c r="F7" s="454">
        <v>4149</v>
      </c>
      <c r="G7" s="454">
        <v>4264</v>
      </c>
      <c r="H7" s="454">
        <v>3475</v>
      </c>
      <c r="I7" s="599">
        <v>1781</v>
      </c>
      <c r="J7" s="515">
        <v>1694</v>
      </c>
      <c r="K7" s="442"/>
    </row>
    <row r="8" spans="1:11" s="438" customFormat="1" ht="20.25" customHeight="1">
      <c r="A8" s="495" t="s">
        <v>1049</v>
      </c>
      <c r="B8" s="452">
        <v>11821</v>
      </c>
      <c r="C8" s="454">
        <v>5895</v>
      </c>
      <c r="D8" s="454">
        <v>5926</v>
      </c>
      <c r="E8" s="454">
        <v>8358</v>
      </c>
      <c r="F8" s="454">
        <v>4123</v>
      </c>
      <c r="G8" s="454">
        <v>4235</v>
      </c>
      <c r="H8" s="454">
        <v>3463</v>
      </c>
      <c r="I8" s="454">
        <v>1772</v>
      </c>
      <c r="J8" s="515">
        <v>1691</v>
      </c>
      <c r="K8" s="442"/>
    </row>
    <row r="9" spans="1:11" s="438" customFormat="1" ht="20.25" customHeight="1">
      <c r="A9" s="495" t="s">
        <v>1050</v>
      </c>
      <c r="B9" s="127">
        <v>55</v>
      </c>
      <c r="C9" s="508">
        <v>31</v>
      </c>
      <c r="D9" s="508">
        <v>24</v>
      </c>
      <c r="E9" s="508">
        <v>45</v>
      </c>
      <c r="F9" s="508">
        <v>24</v>
      </c>
      <c r="G9" s="508">
        <v>21</v>
      </c>
      <c r="H9" s="508">
        <v>10</v>
      </c>
      <c r="I9" s="508">
        <v>7</v>
      </c>
      <c r="J9" s="509">
        <v>3</v>
      </c>
      <c r="K9" s="442"/>
    </row>
    <row r="10" spans="1:11" s="438" customFormat="1" ht="16.2" customHeight="1">
      <c r="A10" s="474" t="s">
        <v>1051</v>
      </c>
      <c r="B10" s="510"/>
      <c r="C10" s="511"/>
      <c r="D10" s="511"/>
      <c r="E10" s="511"/>
      <c r="F10" s="511"/>
      <c r="G10" s="511"/>
      <c r="H10" s="511"/>
      <c r="I10" s="511"/>
      <c r="J10" s="512"/>
      <c r="K10" s="442"/>
    </row>
    <row r="11" spans="1:11" s="438" customFormat="1" ht="20.25" customHeight="1">
      <c r="A11" s="474" t="s">
        <v>1052</v>
      </c>
      <c r="B11" s="554">
        <v>10</v>
      </c>
      <c r="C11" s="460">
        <v>6</v>
      </c>
      <c r="D11" s="460">
        <v>4</v>
      </c>
      <c r="E11" s="460">
        <v>5</v>
      </c>
      <c r="F11" s="460">
        <v>3</v>
      </c>
      <c r="G11" s="460">
        <v>2</v>
      </c>
      <c r="H11" s="460">
        <v>5</v>
      </c>
      <c r="I11" s="460">
        <v>3</v>
      </c>
      <c r="J11" s="442">
        <v>2</v>
      </c>
      <c r="K11" s="442"/>
    </row>
    <row r="12" spans="1:11" s="438" customFormat="1" ht="20.25" customHeight="1">
      <c r="A12" s="474" t="s">
        <v>1053</v>
      </c>
      <c r="B12" s="554">
        <v>7</v>
      </c>
      <c r="C12" s="460">
        <v>5</v>
      </c>
      <c r="D12" s="460">
        <v>2</v>
      </c>
      <c r="E12" s="460">
        <v>6</v>
      </c>
      <c r="F12" s="460">
        <v>4</v>
      </c>
      <c r="G12" s="460">
        <v>2</v>
      </c>
      <c r="H12" s="460">
        <v>1</v>
      </c>
      <c r="I12" s="460">
        <v>1</v>
      </c>
      <c r="J12" s="51" t="s">
        <v>99</v>
      </c>
      <c r="K12" s="442"/>
    </row>
    <row r="13" spans="1:11" s="438" customFormat="1" ht="20.25" customHeight="1">
      <c r="A13" s="230" t="s">
        <v>603</v>
      </c>
      <c r="B13" s="554">
        <v>10</v>
      </c>
      <c r="C13" s="460">
        <v>6</v>
      </c>
      <c r="D13" s="460">
        <v>4</v>
      </c>
      <c r="E13" s="460">
        <v>8</v>
      </c>
      <c r="F13" s="460">
        <v>5</v>
      </c>
      <c r="G13" s="460">
        <v>3</v>
      </c>
      <c r="H13" s="460">
        <v>2</v>
      </c>
      <c r="I13" s="460">
        <v>1</v>
      </c>
      <c r="J13" s="442">
        <v>1</v>
      </c>
      <c r="K13" s="442"/>
    </row>
    <row r="14" spans="1:11" s="438" customFormat="1" ht="20.25" customHeight="1">
      <c r="A14" s="146" t="s">
        <v>63</v>
      </c>
      <c r="B14" s="452">
        <v>12</v>
      </c>
      <c r="C14" s="454">
        <v>4</v>
      </c>
      <c r="D14" s="454">
        <v>8</v>
      </c>
      <c r="E14" s="454">
        <v>10</v>
      </c>
      <c r="F14" s="454">
        <v>2</v>
      </c>
      <c r="G14" s="454">
        <v>8</v>
      </c>
      <c r="H14" s="454">
        <v>2</v>
      </c>
      <c r="I14" s="454">
        <v>2</v>
      </c>
      <c r="J14" s="51" t="s">
        <v>99</v>
      </c>
      <c r="K14" s="442"/>
    </row>
    <row r="15" spans="1:11" s="438" customFormat="1" ht="15.6" customHeight="1">
      <c r="A15" s="600" t="s">
        <v>54</v>
      </c>
      <c r="B15" s="513"/>
      <c r="C15" s="514"/>
      <c r="D15" s="514"/>
      <c r="E15" s="514"/>
      <c r="F15" s="514"/>
      <c r="G15" s="514"/>
      <c r="H15" s="514"/>
      <c r="I15" s="514"/>
      <c r="J15" s="515"/>
      <c r="K15" s="442"/>
    </row>
  </sheetData>
  <mergeCells count="10">
    <mergeCell ref="A1:J1"/>
    <mergeCell ref="A4:J4"/>
    <mergeCell ref="A5:A6"/>
    <mergeCell ref="B5:B6"/>
    <mergeCell ref="C5:C6"/>
    <mergeCell ref="D5:D6"/>
    <mergeCell ref="E5:G5"/>
    <mergeCell ref="H5:J5"/>
    <mergeCell ref="A2:J2"/>
    <mergeCell ref="A3:J3"/>
  </mergeCells>
  <pageMargins left="0.78740157480314965" right="0.59055118110236227" top="0.59055118110236227" bottom="0.19685039370078741"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zoomScaleNormal="100" workbookViewId="0">
      <selection activeCell="J2" sqref="J2"/>
    </sheetView>
  </sheetViews>
  <sheetFormatPr defaultColWidth="9" defaultRowHeight="12"/>
  <cols>
    <col min="1" max="1" width="30.8984375" style="438" customWidth="1"/>
    <col min="2" max="2" width="8.09765625" style="438" customWidth="1"/>
    <col min="3" max="3" width="8.8984375" style="438" bestFit="1" customWidth="1"/>
    <col min="4" max="5" width="8.09765625" style="438" customWidth="1"/>
    <col min="6" max="6" width="8.8984375" style="438" bestFit="1" customWidth="1"/>
    <col min="7" max="7" width="8.09765625" style="438" customWidth="1"/>
    <col min="8" max="16384" width="9" style="438"/>
  </cols>
  <sheetData>
    <row r="1" spans="1:9" ht="15.9" customHeight="1">
      <c r="A1" s="499" t="s">
        <v>1036</v>
      </c>
      <c r="B1" s="499"/>
      <c r="C1" s="499"/>
      <c r="D1" s="499"/>
      <c r="E1" s="499"/>
      <c r="F1" s="499"/>
      <c r="G1" s="499"/>
      <c r="H1" s="572"/>
      <c r="I1" s="572"/>
    </row>
    <row r="2" spans="1:9" ht="15.9" customHeight="1">
      <c r="A2" s="14" t="s">
        <v>89</v>
      </c>
      <c r="B2" s="500"/>
      <c r="C2" s="500"/>
      <c r="D2" s="500"/>
      <c r="E2" s="500"/>
      <c r="F2" s="500"/>
      <c r="G2" s="500"/>
      <c r="H2" s="500"/>
      <c r="I2" s="500"/>
    </row>
    <row r="3" spans="1:9" ht="15.9" customHeight="1">
      <c r="A3" s="484" t="s">
        <v>1037</v>
      </c>
      <c r="B3" s="484"/>
      <c r="C3" s="484"/>
      <c r="D3" s="484"/>
      <c r="E3" s="484"/>
      <c r="F3" s="484"/>
      <c r="G3" s="484"/>
      <c r="H3" s="484"/>
      <c r="I3" s="484"/>
    </row>
    <row r="4" spans="1:9" ht="15.9" customHeight="1">
      <c r="A4" s="484" t="s">
        <v>90</v>
      </c>
      <c r="B4" s="484"/>
      <c r="C4" s="483"/>
      <c r="D4" s="483"/>
      <c r="E4" s="483"/>
      <c r="F4" s="483"/>
      <c r="G4" s="483"/>
      <c r="H4" s="483"/>
      <c r="I4" s="483"/>
    </row>
    <row r="5" spans="1:9" ht="1.2" customHeight="1"/>
    <row r="6" spans="1:9" ht="20.25" customHeight="1">
      <c r="A6" s="443" t="s">
        <v>1038</v>
      </c>
      <c r="B6" s="485" t="s">
        <v>1000</v>
      </c>
      <c r="C6" s="485"/>
      <c r="D6" s="485"/>
      <c r="E6" s="485">
        <v>2017</v>
      </c>
      <c r="F6" s="485"/>
      <c r="G6" s="445"/>
    </row>
    <row r="7" spans="1:9" ht="31.5" customHeight="1">
      <c r="A7" s="443"/>
      <c r="B7" s="449" t="s">
        <v>979</v>
      </c>
      <c r="C7" s="449" t="s">
        <v>1001</v>
      </c>
      <c r="D7" s="449" t="s">
        <v>981</v>
      </c>
      <c r="E7" s="449" t="s">
        <v>979</v>
      </c>
      <c r="F7" s="449" t="s">
        <v>1001</v>
      </c>
      <c r="G7" s="450" t="s">
        <v>981</v>
      </c>
    </row>
    <row r="8" spans="1:9" ht="23.25" customHeight="1">
      <c r="A8" s="486" t="s">
        <v>983</v>
      </c>
      <c r="B8" s="501">
        <v>61739</v>
      </c>
      <c r="C8" s="501">
        <v>35497</v>
      </c>
      <c r="D8" s="502">
        <v>26242</v>
      </c>
      <c r="E8" s="501">
        <v>29355</v>
      </c>
      <c r="F8" s="501">
        <v>16331</v>
      </c>
      <c r="G8" s="502">
        <v>13024</v>
      </c>
    </row>
    <row r="9" spans="1:9" ht="21.75" customHeight="1">
      <c r="A9" s="452" t="s">
        <v>1002</v>
      </c>
      <c r="B9" s="453">
        <v>28495</v>
      </c>
      <c r="C9" s="453">
        <v>16349</v>
      </c>
      <c r="D9" s="489">
        <v>12146</v>
      </c>
      <c r="E9" s="453">
        <v>14865</v>
      </c>
      <c r="F9" s="453">
        <v>8493</v>
      </c>
      <c r="G9" s="489">
        <v>6372</v>
      </c>
    </row>
    <row r="10" spans="1:9" ht="12" customHeight="1">
      <c r="A10" s="490" t="s">
        <v>1039</v>
      </c>
      <c r="B10" s="459"/>
      <c r="C10" s="459"/>
      <c r="D10" s="491"/>
      <c r="E10" s="459"/>
      <c r="F10" s="459"/>
      <c r="G10" s="491"/>
    </row>
    <row r="11" spans="1:9" s="442" customFormat="1" ht="14.4" customHeight="1">
      <c r="A11" s="434" t="s">
        <v>1004</v>
      </c>
      <c r="B11" s="458">
        <v>767</v>
      </c>
      <c r="C11" s="458">
        <v>451</v>
      </c>
      <c r="D11" s="492">
        <v>316</v>
      </c>
      <c r="E11" s="458">
        <v>458</v>
      </c>
      <c r="F11" s="458">
        <v>250</v>
      </c>
      <c r="G11" s="492">
        <v>208</v>
      </c>
    </row>
    <row r="12" spans="1:9" s="442" customFormat="1" ht="14.4" customHeight="1">
      <c r="A12" s="467" t="s">
        <v>1005</v>
      </c>
      <c r="B12" s="458">
        <v>748</v>
      </c>
      <c r="C12" s="458">
        <v>421</v>
      </c>
      <c r="D12" s="492">
        <v>327</v>
      </c>
      <c r="E12" s="458">
        <v>392</v>
      </c>
      <c r="F12" s="458">
        <v>203</v>
      </c>
      <c r="G12" s="492">
        <v>189</v>
      </c>
    </row>
    <row r="13" spans="1:9" s="442" customFormat="1" ht="14.4" customHeight="1">
      <c r="A13" s="467" t="s">
        <v>1006</v>
      </c>
      <c r="B13" s="458">
        <v>652</v>
      </c>
      <c r="C13" s="458">
        <v>348</v>
      </c>
      <c r="D13" s="492">
        <v>304</v>
      </c>
      <c r="E13" s="458">
        <v>321</v>
      </c>
      <c r="F13" s="458">
        <v>195</v>
      </c>
      <c r="G13" s="492">
        <v>126</v>
      </c>
    </row>
    <row r="14" spans="1:9" s="442" customFormat="1" ht="14.4" customHeight="1">
      <c r="A14" s="467" t="s">
        <v>1007</v>
      </c>
      <c r="B14" s="458">
        <v>307</v>
      </c>
      <c r="C14" s="458">
        <v>181</v>
      </c>
      <c r="D14" s="492">
        <v>126</v>
      </c>
      <c r="E14" s="458">
        <v>166</v>
      </c>
      <c r="F14" s="458">
        <v>92</v>
      </c>
      <c r="G14" s="492">
        <v>74</v>
      </c>
      <c r="H14" s="503"/>
    </row>
    <row r="15" spans="1:9" s="442" customFormat="1" ht="14.4" customHeight="1">
      <c r="A15" s="494" t="s">
        <v>1008</v>
      </c>
      <c r="B15" s="458">
        <v>363</v>
      </c>
      <c r="C15" s="458">
        <v>209</v>
      </c>
      <c r="D15" s="492">
        <v>154</v>
      </c>
      <c r="E15" s="458">
        <v>195</v>
      </c>
      <c r="F15" s="458">
        <v>119</v>
      </c>
      <c r="G15" s="492">
        <v>76</v>
      </c>
      <c r="H15" s="503"/>
    </row>
    <row r="16" spans="1:9" s="442" customFormat="1" ht="14.4" customHeight="1">
      <c r="A16" s="434" t="s">
        <v>1009</v>
      </c>
      <c r="B16" s="458">
        <v>1199</v>
      </c>
      <c r="C16" s="458">
        <v>705</v>
      </c>
      <c r="D16" s="492">
        <v>494</v>
      </c>
      <c r="E16" s="458">
        <v>619</v>
      </c>
      <c r="F16" s="458">
        <v>379</v>
      </c>
      <c r="G16" s="492">
        <v>240</v>
      </c>
      <c r="H16" s="503"/>
    </row>
    <row r="17" spans="1:7" s="442" customFormat="1" ht="14.4" customHeight="1">
      <c r="A17" s="434" t="s">
        <v>1010</v>
      </c>
      <c r="B17" s="458">
        <v>735</v>
      </c>
      <c r="C17" s="458">
        <v>443</v>
      </c>
      <c r="D17" s="492">
        <v>292</v>
      </c>
      <c r="E17" s="458">
        <v>358</v>
      </c>
      <c r="F17" s="458">
        <v>228</v>
      </c>
      <c r="G17" s="492">
        <v>130</v>
      </c>
    </row>
    <row r="18" spans="1:7" s="442" customFormat="1" ht="14.4" customHeight="1">
      <c r="A18" s="434" t="s">
        <v>1011</v>
      </c>
      <c r="B18" s="458">
        <v>1856</v>
      </c>
      <c r="C18" s="458">
        <v>1079</v>
      </c>
      <c r="D18" s="492">
        <v>777</v>
      </c>
      <c r="E18" s="458">
        <v>857</v>
      </c>
      <c r="F18" s="458">
        <v>529</v>
      </c>
      <c r="G18" s="492">
        <v>328</v>
      </c>
    </row>
    <row r="19" spans="1:7" s="442" customFormat="1" ht="14.4" customHeight="1">
      <c r="A19" s="467" t="s">
        <v>1012</v>
      </c>
      <c r="B19" s="458">
        <v>1941</v>
      </c>
      <c r="C19" s="458">
        <v>1083</v>
      </c>
      <c r="D19" s="492">
        <v>858</v>
      </c>
      <c r="E19" s="458">
        <v>894</v>
      </c>
      <c r="F19" s="458">
        <v>484</v>
      </c>
      <c r="G19" s="492">
        <v>410</v>
      </c>
    </row>
    <row r="20" spans="1:7" s="442" customFormat="1" ht="14.4" customHeight="1">
      <c r="A20" s="467" t="s">
        <v>1040</v>
      </c>
      <c r="B20" s="458">
        <v>195</v>
      </c>
      <c r="C20" s="458">
        <v>75</v>
      </c>
      <c r="D20" s="492">
        <v>120</v>
      </c>
      <c r="E20" s="458">
        <v>142</v>
      </c>
      <c r="F20" s="458">
        <v>47</v>
      </c>
      <c r="G20" s="492">
        <v>95</v>
      </c>
    </row>
    <row r="21" spans="1:7" s="442" customFormat="1" ht="14.4" customHeight="1">
      <c r="A21" s="467" t="s">
        <v>1013</v>
      </c>
      <c r="B21" s="458">
        <v>6231</v>
      </c>
      <c r="C21" s="458">
        <v>3612</v>
      </c>
      <c r="D21" s="492">
        <v>2619</v>
      </c>
      <c r="E21" s="458">
        <v>3578</v>
      </c>
      <c r="F21" s="458">
        <v>2090</v>
      </c>
      <c r="G21" s="492">
        <v>1488</v>
      </c>
    </row>
    <row r="22" spans="1:7" s="442" customFormat="1" ht="14.4" customHeight="1">
      <c r="A22" s="467" t="s">
        <v>1015</v>
      </c>
      <c r="B22" s="458">
        <v>295</v>
      </c>
      <c r="C22" s="458">
        <v>165</v>
      </c>
      <c r="D22" s="492">
        <v>130</v>
      </c>
      <c r="E22" s="458">
        <v>165</v>
      </c>
      <c r="F22" s="458">
        <v>89</v>
      </c>
      <c r="G22" s="492">
        <v>76</v>
      </c>
    </row>
    <row r="23" spans="1:7" s="442" customFormat="1" ht="14.4" customHeight="1">
      <c r="A23" s="434" t="s">
        <v>1017</v>
      </c>
      <c r="B23" s="458">
        <v>641</v>
      </c>
      <c r="C23" s="458">
        <v>376</v>
      </c>
      <c r="D23" s="492">
        <v>265</v>
      </c>
      <c r="E23" s="458">
        <v>331</v>
      </c>
      <c r="F23" s="458">
        <v>188</v>
      </c>
      <c r="G23" s="492">
        <v>143</v>
      </c>
    </row>
    <row r="24" spans="1:7" s="442" customFormat="1" ht="14.4" customHeight="1">
      <c r="A24" s="434" t="s">
        <v>1018</v>
      </c>
      <c r="B24" s="458">
        <v>9788</v>
      </c>
      <c r="C24" s="458">
        <v>5473</v>
      </c>
      <c r="D24" s="492">
        <v>4315</v>
      </c>
      <c r="E24" s="458">
        <v>4823</v>
      </c>
      <c r="F24" s="458">
        <v>2596</v>
      </c>
      <c r="G24" s="492">
        <v>2227</v>
      </c>
    </row>
    <row r="25" spans="1:7" s="442" customFormat="1" ht="14.4" customHeight="1">
      <c r="A25" s="434" t="s">
        <v>1019</v>
      </c>
      <c r="B25" s="458">
        <v>1674</v>
      </c>
      <c r="C25" s="458">
        <v>1038</v>
      </c>
      <c r="D25" s="492">
        <v>636</v>
      </c>
      <c r="E25" s="458">
        <v>854</v>
      </c>
      <c r="F25" s="458">
        <v>574</v>
      </c>
      <c r="G25" s="492">
        <v>280</v>
      </c>
    </row>
    <row r="26" spans="1:7" s="442" customFormat="1" ht="12.6">
      <c r="A26" s="495" t="s">
        <v>1041</v>
      </c>
      <c r="B26" s="504">
        <v>33232</v>
      </c>
      <c r="C26" s="504">
        <v>19141</v>
      </c>
      <c r="D26" s="505">
        <v>14091</v>
      </c>
      <c r="E26" s="504">
        <v>14481</v>
      </c>
      <c r="F26" s="504">
        <v>7833</v>
      </c>
      <c r="G26" s="505">
        <v>6648</v>
      </c>
    </row>
    <row r="27" spans="1:7" ht="12.75" customHeight="1">
      <c r="A27" s="490" t="s">
        <v>1039</v>
      </c>
      <c r="B27" s="459"/>
      <c r="C27" s="459"/>
      <c r="D27" s="491"/>
      <c r="E27" s="459"/>
      <c r="F27" s="459"/>
      <c r="G27" s="491"/>
    </row>
    <row r="28" spans="1:7" ht="14.4" customHeight="1">
      <c r="A28" s="434" t="s">
        <v>1021</v>
      </c>
      <c r="B28" s="458">
        <v>586</v>
      </c>
      <c r="C28" s="458">
        <v>303</v>
      </c>
      <c r="D28" s="492">
        <v>283</v>
      </c>
      <c r="E28" s="458">
        <v>253</v>
      </c>
      <c r="F28" s="458">
        <v>130</v>
      </c>
      <c r="G28" s="492">
        <v>123</v>
      </c>
    </row>
    <row r="29" spans="1:7" ht="14.4" customHeight="1">
      <c r="A29" s="434" t="s">
        <v>1022</v>
      </c>
      <c r="B29" s="458">
        <v>168</v>
      </c>
      <c r="C29" s="458">
        <v>86</v>
      </c>
      <c r="D29" s="492">
        <v>82</v>
      </c>
      <c r="E29" s="458">
        <v>102</v>
      </c>
      <c r="F29" s="458">
        <v>54</v>
      </c>
      <c r="G29" s="492">
        <v>48</v>
      </c>
    </row>
    <row r="30" spans="1:7" ht="14.4" customHeight="1">
      <c r="A30" s="434" t="s">
        <v>806</v>
      </c>
      <c r="B30" s="458">
        <v>1705</v>
      </c>
      <c r="C30" s="458">
        <v>817</v>
      </c>
      <c r="D30" s="492">
        <v>888</v>
      </c>
      <c r="E30" s="458">
        <v>1027</v>
      </c>
      <c r="F30" s="458">
        <v>487</v>
      </c>
      <c r="G30" s="492">
        <v>540</v>
      </c>
    </row>
    <row r="31" spans="1:7" ht="14.4" customHeight="1">
      <c r="A31" s="434" t="s">
        <v>827</v>
      </c>
      <c r="B31" s="458">
        <v>1059</v>
      </c>
      <c r="C31" s="458">
        <v>563</v>
      </c>
      <c r="D31" s="492">
        <v>496</v>
      </c>
      <c r="E31" s="458">
        <v>430</v>
      </c>
      <c r="F31" s="458">
        <v>232</v>
      </c>
      <c r="G31" s="492">
        <v>198</v>
      </c>
    </row>
    <row r="32" spans="1:7" ht="14.4" customHeight="1">
      <c r="A32" s="434" t="s">
        <v>1042</v>
      </c>
      <c r="B32" s="458">
        <v>202</v>
      </c>
      <c r="C32" s="458">
        <v>184</v>
      </c>
      <c r="D32" s="492">
        <v>18</v>
      </c>
      <c r="E32" s="458">
        <v>90</v>
      </c>
      <c r="F32" s="458">
        <v>72</v>
      </c>
      <c r="G32" s="492">
        <v>18</v>
      </c>
    </row>
    <row r="33" spans="1:7" ht="14.4" customHeight="1">
      <c r="A33" s="434" t="s">
        <v>1023</v>
      </c>
      <c r="B33" s="458">
        <v>534</v>
      </c>
      <c r="C33" s="458">
        <v>387</v>
      </c>
      <c r="D33" s="492">
        <v>147</v>
      </c>
      <c r="E33" s="458">
        <v>228</v>
      </c>
      <c r="F33" s="458">
        <v>167</v>
      </c>
      <c r="G33" s="492">
        <v>61</v>
      </c>
    </row>
    <row r="34" spans="1:7" ht="14.4" customHeight="1">
      <c r="A34" s="434" t="s">
        <v>1026</v>
      </c>
      <c r="B34" s="458">
        <v>366</v>
      </c>
      <c r="C34" s="458">
        <v>201</v>
      </c>
      <c r="D34" s="492">
        <v>165</v>
      </c>
      <c r="E34" s="458">
        <v>243</v>
      </c>
      <c r="F34" s="458">
        <v>121</v>
      </c>
      <c r="G34" s="492">
        <v>122</v>
      </c>
    </row>
    <row r="35" spans="1:7" ht="14.4" customHeight="1">
      <c r="A35" s="434" t="s">
        <v>1043</v>
      </c>
      <c r="B35" s="458">
        <v>373</v>
      </c>
      <c r="C35" s="458">
        <v>160</v>
      </c>
      <c r="D35" s="492">
        <v>213</v>
      </c>
      <c r="E35" s="458">
        <v>180</v>
      </c>
      <c r="F35" s="458">
        <v>73</v>
      </c>
      <c r="G35" s="492">
        <v>107</v>
      </c>
    </row>
    <row r="36" spans="1:7" ht="14.4" customHeight="1">
      <c r="A36" s="434" t="s">
        <v>1027</v>
      </c>
      <c r="B36" s="458">
        <v>363</v>
      </c>
      <c r="C36" s="458">
        <v>204</v>
      </c>
      <c r="D36" s="492">
        <v>159</v>
      </c>
      <c r="E36" s="458">
        <v>133</v>
      </c>
      <c r="F36" s="458">
        <v>80</v>
      </c>
      <c r="G36" s="492">
        <v>53</v>
      </c>
    </row>
    <row r="37" spans="1:7" ht="14.4" customHeight="1">
      <c r="A37" s="434" t="s">
        <v>1028</v>
      </c>
      <c r="B37" s="458">
        <v>889</v>
      </c>
      <c r="C37" s="458">
        <v>537</v>
      </c>
      <c r="D37" s="492">
        <v>352</v>
      </c>
      <c r="E37" s="458">
        <v>515</v>
      </c>
      <c r="F37" s="458">
        <v>300</v>
      </c>
      <c r="G37" s="492">
        <v>215</v>
      </c>
    </row>
    <row r="38" spans="1:7" ht="14.4" customHeight="1">
      <c r="A38" s="434" t="s">
        <v>1029</v>
      </c>
      <c r="B38" s="458">
        <v>1235</v>
      </c>
      <c r="C38" s="458">
        <v>524</v>
      </c>
      <c r="D38" s="492">
        <v>711</v>
      </c>
      <c r="E38" s="458">
        <v>692</v>
      </c>
      <c r="F38" s="458">
        <v>316</v>
      </c>
      <c r="G38" s="492">
        <v>376</v>
      </c>
    </row>
    <row r="39" spans="1:7" ht="14.4" customHeight="1">
      <c r="A39" s="434" t="s">
        <v>1030</v>
      </c>
      <c r="B39" s="458">
        <v>2065</v>
      </c>
      <c r="C39" s="458">
        <v>1113</v>
      </c>
      <c r="D39" s="492">
        <v>952</v>
      </c>
      <c r="E39" s="458">
        <v>927</v>
      </c>
      <c r="F39" s="458">
        <v>512</v>
      </c>
      <c r="G39" s="492">
        <v>415</v>
      </c>
    </row>
    <row r="40" spans="1:7" ht="14.4" customHeight="1">
      <c r="A40" s="434" t="s">
        <v>1031</v>
      </c>
      <c r="B40" s="458">
        <v>267</v>
      </c>
      <c r="C40" s="458">
        <v>137</v>
      </c>
      <c r="D40" s="492">
        <v>130</v>
      </c>
      <c r="E40" s="458">
        <v>136</v>
      </c>
      <c r="F40" s="458">
        <v>68</v>
      </c>
      <c r="G40" s="492">
        <v>68</v>
      </c>
    </row>
    <row r="41" spans="1:7" ht="14.4" customHeight="1">
      <c r="A41" s="434" t="s">
        <v>1032</v>
      </c>
      <c r="B41" s="458">
        <v>512</v>
      </c>
      <c r="C41" s="458">
        <v>396</v>
      </c>
      <c r="D41" s="492">
        <v>116</v>
      </c>
      <c r="E41" s="458">
        <v>253</v>
      </c>
      <c r="F41" s="458">
        <v>200</v>
      </c>
      <c r="G41" s="492">
        <v>53</v>
      </c>
    </row>
    <row r="42" spans="1:7" ht="14.4" customHeight="1">
      <c r="A42" s="434" t="s">
        <v>810</v>
      </c>
      <c r="B42" s="458">
        <v>17690</v>
      </c>
      <c r="C42" s="458">
        <v>10260</v>
      </c>
      <c r="D42" s="492">
        <v>7430</v>
      </c>
      <c r="E42" s="458">
        <v>6886</v>
      </c>
      <c r="F42" s="458">
        <v>3521</v>
      </c>
      <c r="G42" s="492">
        <v>3365</v>
      </c>
    </row>
    <row r="43" spans="1:7" ht="14.4" customHeight="1">
      <c r="A43" s="434" t="s">
        <v>1033</v>
      </c>
      <c r="B43" s="458">
        <v>1708</v>
      </c>
      <c r="C43" s="458">
        <v>916</v>
      </c>
      <c r="D43" s="492">
        <v>792</v>
      </c>
      <c r="E43" s="458">
        <v>825</v>
      </c>
      <c r="F43" s="458">
        <v>465</v>
      </c>
      <c r="G43" s="492">
        <v>360</v>
      </c>
    </row>
    <row r="44" spans="1:7" ht="15" customHeight="1">
      <c r="A44" s="495" t="s">
        <v>1034</v>
      </c>
      <c r="B44" s="453">
        <v>12</v>
      </c>
      <c r="C44" s="453">
        <v>7</v>
      </c>
      <c r="D44" s="506">
        <v>5</v>
      </c>
      <c r="E44" s="453">
        <v>9</v>
      </c>
      <c r="F44" s="453">
        <v>5</v>
      </c>
      <c r="G44" s="506">
        <v>4</v>
      </c>
    </row>
    <row r="45" spans="1:7" ht="32.25" customHeight="1">
      <c r="A45" s="499" t="s">
        <v>306</v>
      </c>
      <c r="B45" s="499"/>
      <c r="C45" s="499"/>
      <c r="D45" s="499"/>
      <c r="E45" s="499"/>
      <c r="F45" s="499"/>
      <c r="G45" s="499"/>
    </row>
    <row r="46" spans="1:7" ht="34.5" customHeight="1">
      <c r="A46" s="481" t="s">
        <v>1044</v>
      </c>
      <c r="B46" s="481"/>
      <c r="C46" s="481"/>
      <c r="D46" s="481"/>
      <c r="E46" s="481"/>
      <c r="F46" s="481"/>
      <c r="G46" s="481"/>
    </row>
    <row r="47" spans="1:7" ht="27.75" customHeight="1">
      <c r="A47" s="498" t="s">
        <v>312</v>
      </c>
      <c r="B47" s="498"/>
      <c r="C47" s="498"/>
      <c r="D47" s="498"/>
      <c r="E47" s="498"/>
      <c r="F47" s="498"/>
      <c r="G47" s="498"/>
    </row>
    <row r="48" spans="1:7" ht="24" customHeight="1">
      <c r="A48" s="481" t="s">
        <v>229</v>
      </c>
      <c r="B48" s="481"/>
      <c r="C48" s="481"/>
      <c r="D48" s="481"/>
      <c r="E48" s="481"/>
      <c r="F48" s="481"/>
      <c r="G48" s="481"/>
    </row>
    <row r="49" spans="2:2">
      <c r="B49" s="507"/>
    </row>
  </sheetData>
  <mergeCells count="11">
    <mergeCell ref="A47:G47"/>
    <mergeCell ref="A48:G48"/>
    <mergeCell ref="A2:I2"/>
    <mergeCell ref="A3:I3"/>
    <mergeCell ref="A4:I4"/>
    <mergeCell ref="A46:G46"/>
    <mergeCell ref="A6:A7"/>
    <mergeCell ref="B6:D6"/>
    <mergeCell ref="E6:G6"/>
    <mergeCell ref="A45:G45"/>
    <mergeCell ref="A1:G1"/>
  </mergeCells>
  <pageMargins left="0.70866141732283472" right="0.70866141732283472" top="0.6692913385826772"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Normal="100" workbookViewId="0">
      <selection activeCell="I2" sqref="I2"/>
    </sheetView>
  </sheetViews>
  <sheetFormatPr defaultColWidth="9" defaultRowHeight="12"/>
  <cols>
    <col min="1" max="1" width="32.09765625" style="438" customWidth="1"/>
    <col min="2" max="7" width="8.5" style="438" customWidth="1"/>
    <col min="8" max="8" width="9" style="442"/>
    <col min="9" max="16384" width="9" style="438"/>
  </cols>
  <sheetData>
    <row r="1" spans="1:7" ht="15.9" customHeight="1">
      <c r="A1" s="482" t="s">
        <v>997</v>
      </c>
      <c r="B1" s="482"/>
      <c r="C1" s="482"/>
      <c r="D1" s="482"/>
      <c r="E1" s="482"/>
      <c r="F1" s="482"/>
      <c r="G1" s="482"/>
    </row>
    <row r="2" spans="1:7" ht="15.9" customHeight="1">
      <c r="A2" s="14" t="s">
        <v>87</v>
      </c>
      <c r="B2" s="482"/>
      <c r="C2" s="482"/>
      <c r="D2" s="482"/>
      <c r="E2" s="482"/>
      <c r="F2" s="482"/>
      <c r="G2" s="482"/>
    </row>
    <row r="3" spans="1:7" ht="15.9" customHeight="1">
      <c r="A3" s="483" t="s">
        <v>998</v>
      </c>
      <c r="B3" s="483"/>
      <c r="C3" s="483"/>
      <c r="D3" s="483"/>
      <c r="E3" s="483"/>
      <c r="F3" s="483"/>
      <c r="G3" s="483"/>
    </row>
    <row r="4" spans="1:7" ht="15.9" customHeight="1">
      <c r="A4" s="484" t="s">
        <v>88</v>
      </c>
      <c r="B4" s="483"/>
      <c r="C4" s="483"/>
      <c r="D4" s="483"/>
      <c r="E4" s="483"/>
      <c r="F4" s="483"/>
      <c r="G4" s="483"/>
    </row>
    <row r="5" spans="1:7" ht="0.6" customHeight="1"/>
    <row r="6" spans="1:7" ht="18.899999999999999" customHeight="1">
      <c r="A6" s="443" t="s">
        <v>999</v>
      </c>
      <c r="B6" s="485" t="s">
        <v>1000</v>
      </c>
      <c r="C6" s="485"/>
      <c r="D6" s="485"/>
      <c r="E6" s="485">
        <v>2017</v>
      </c>
      <c r="F6" s="485"/>
      <c r="G6" s="445"/>
    </row>
    <row r="7" spans="1:7" ht="36" customHeight="1">
      <c r="A7" s="443"/>
      <c r="B7" s="449" t="s">
        <v>979</v>
      </c>
      <c r="C7" s="449" t="s">
        <v>1001</v>
      </c>
      <c r="D7" s="449" t="s">
        <v>981</v>
      </c>
      <c r="E7" s="449" t="s">
        <v>979</v>
      </c>
      <c r="F7" s="449" t="s">
        <v>1001</v>
      </c>
      <c r="G7" s="450" t="s">
        <v>981</v>
      </c>
    </row>
    <row r="8" spans="1:7" ht="23.25" customHeight="1">
      <c r="A8" s="486" t="s">
        <v>983</v>
      </c>
      <c r="B8" s="487">
        <v>47126</v>
      </c>
      <c r="C8" s="487">
        <v>27024</v>
      </c>
      <c r="D8" s="488">
        <v>20102</v>
      </c>
      <c r="E8" s="487">
        <v>37763</v>
      </c>
      <c r="F8" s="487">
        <v>20946</v>
      </c>
      <c r="G8" s="488">
        <v>16817</v>
      </c>
    </row>
    <row r="9" spans="1:7" ht="20.25" customHeight="1">
      <c r="A9" s="452" t="s">
        <v>1002</v>
      </c>
      <c r="B9" s="453">
        <v>25547</v>
      </c>
      <c r="C9" s="453">
        <v>14840</v>
      </c>
      <c r="D9" s="489">
        <v>10707</v>
      </c>
      <c r="E9" s="453">
        <v>21500</v>
      </c>
      <c r="F9" s="453">
        <v>11898</v>
      </c>
      <c r="G9" s="489">
        <v>9602</v>
      </c>
    </row>
    <row r="10" spans="1:7">
      <c r="A10" s="490" t="s">
        <v>1003</v>
      </c>
      <c r="B10" s="459"/>
      <c r="C10" s="459"/>
      <c r="D10" s="491"/>
      <c r="E10" s="459"/>
      <c r="F10" s="459"/>
      <c r="G10" s="491"/>
    </row>
    <row r="11" spans="1:7" s="442" customFormat="1" ht="15.6" customHeight="1">
      <c r="A11" s="434" t="s">
        <v>1004</v>
      </c>
      <c r="B11" s="458">
        <v>1011</v>
      </c>
      <c r="C11" s="458">
        <v>577</v>
      </c>
      <c r="D11" s="492">
        <v>434</v>
      </c>
      <c r="E11" s="458">
        <v>835</v>
      </c>
      <c r="F11" s="458">
        <v>420</v>
      </c>
      <c r="G11" s="492">
        <v>415</v>
      </c>
    </row>
    <row r="12" spans="1:7" s="442" customFormat="1" ht="15.6" customHeight="1">
      <c r="A12" s="467" t="s">
        <v>1005</v>
      </c>
      <c r="B12" s="458">
        <v>618</v>
      </c>
      <c r="C12" s="458">
        <v>372</v>
      </c>
      <c r="D12" s="492">
        <v>246</v>
      </c>
      <c r="E12" s="458">
        <v>544</v>
      </c>
      <c r="F12" s="458">
        <v>283</v>
      </c>
      <c r="G12" s="492">
        <v>261</v>
      </c>
    </row>
    <row r="13" spans="1:7" s="442" customFormat="1" ht="15.6" customHeight="1">
      <c r="A13" s="467" t="s">
        <v>1006</v>
      </c>
      <c r="B13" s="468">
        <v>562</v>
      </c>
      <c r="C13" s="468">
        <v>328</v>
      </c>
      <c r="D13" s="493">
        <v>234</v>
      </c>
      <c r="E13" s="468">
        <v>327</v>
      </c>
      <c r="F13" s="468">
        <v>183</v>
      </c>
      <c r="G13" s="493">
        <v>144</v>
      </c>
    </row>
    <row r="14" spans="1:7" s="442" customFormat="1" ht="15.6" customHeight="1">
      <c r="A14" s="467" t="s">
        <v>1007</v>
      </c>
      <c r="B14" s="458">
        <v>285</v>
      </c>
      <c r="C14" s="458">
        <v>151</v>
      </c>
      <c r="D14" s="492">
        <v>134</v>
      </c>
      <c r="E14" s="458">
        <v>188</v>
      </c>
      <c r="F14" s="458">
        <v>107</v>
      </c>
      <c r="G14" s="492">
        <v>81</v>
      </c>
    </row>
    <row r="15" spans="1:7" s="442" customFormat="1" ht="15.6" customHeight="1">
      <c r="A15" s="494" t="s">
        <v>1008</v>
      </c>
      <c r="B15" s="468">
        <v>337</v>
      </c>
      <c r="C15" s="468">
        <v>205</v>
      </c>
      <c r="D15" s="493">
        <v>132</v>
      </c>
      <c r="E15" s="468">
        <v>326</v>
      </c>
      <c r="F15" s="468">
        <v>208</v>
      </c>
      <c r="G15" s="493">
        <v>118</v>
      </c>
    </row>
    <row r="16" spans="1:7" s="442" customFormat="1" ht="15.6" customHeight="1">
      <c r="A16" s="434" t="s">
        <v>1009</v>
      </c>
      <c r="B16" s="468">
        <v>910</v>
      </c>
      <c r="C16" s="468">
        <v>527</v>
      </c>
      <c r="D16" s="493">
        <v>383</v>
      </c>
      <c r="E16" s="468">
        <v>765</v>
      </c>
      <c r="F16" s="468">
        <v>453</v>
      </c>
      <c r="G16" s="493">
        <v>312</v>
      </c>
    </row>
    <row r="17" spans="1:7" s="442" customFormat="1" ht="15.6" customHeight="1">
      <c r="A17" s="434" t="s">
        <v>1010</v>
      </c>
      <c r="B17" s="458">
        <v>543</v>
      </c>
      <c r="C17" s="458">
        <v>359</v>
      </c>
      <c r="D17" s="492">
        <v>184</v>
      </c>
      <c r="E17" s="458">
        <v>499</v>
      </c>
      <c r="F17" s="458">
        <v>293</v>
      </c>
      <c r="G17" s="492">
        <v>206</v>
      </c>
    </row>
    <row r="18" spans="1:7" s="442" customFormat="1" ht="15.6" customHeight="1">
      <c r="A18" s="434" t="s">
        <v>1011</v>
      </c>
      <c r="B18" s="458">
        <v>1790</v>
      </c>
      <c r="C18" s="458">
        <v>1094</v>
      </c>
      <c r="D18" s="492">
        <v>696</v>
      </c>
      <c r="E18" s="458">
        <v>1592</v>
      </c>
      <c r="F18" s="458">
        <v>901</v>
      </c>
      <c r="G18" s="492">
        <v>691</v>
      </c>
    </row>
    <row r="19" spans="1:7" s="442" customFormat="1" ht="15.6" customHeight="1">
      <c r="A19" s="467" t="s">
        <v>1012</v>
      </c>
      <c r="B19" s="458">
        <v>1190</v>
      </c>
      <c r="C19" s="458">
        <v>701</v>
      </c>
      <c r="D19" s="492">
        <v>489</v>
      </c>
      <c r="E19" s="458">
        <v>936</v>
      </c>
      <c r="F19" s="458">
        <v>551</v>
      </c>
      <c r="G19" s="492">
        <v>385</v>
      </c>
    </row>
    <row r="20" spans="1:7" s="442" customFormat="1" ht="15.6" customHeight="1">
      <c r="A20" s="467" t="s">
        <v>1013</v>
      </c>
      <c r="B20" s="458">
        <v>8280</v>
      </c>
      <c r="C20" s="458">
        <v>4520</v>
      </c>
      <c r="D20" s="492">
        <v>3760</v>
      </c>
      <c r="E20" s="458">
        <v>7818</v>
      </c>
      <c r="F20" s="458">
        <v>4168</v>
      </c>
      <c r="G20" s="492">
        <v>3650</v>
      </c>
    </row>
    <row r="21" spans="1:7" s="442" customFormat="1" ht="15.6" customHeight="1">
      <c r="A21" s="467" t="s">
        <v>1014</v>
      </c>
      <c r="B21" s="458">
        <v>152</v>
      </c>
      <c r="C21" s="458">
        <v>122</v>
      </c>
      <c r="D21" s="492">
        <v>30</v>
      </c>
      <c r="E21" s="458">
        <v>119</v>
      </c>
      <c r="F21" s="458">
        <v>79</v>
      </c>
      <c r="G21" s="492">
        <v>40</v>
      </c>
    </row>
    <row r="22" spans="1:7" s="442" customFormat="1" ht="15.6" customHeight="1">
      <c r="A22" s="467" t="s">
        <v>1015</v>
      </c>
      <c r="B22" s="458">
        <v>266</v>
      </c>
      <c r="C22" s="458">
        <v>148</v>
      </c>
      <c r="D22" s="492">
        <v>118</v>
      </c>
      <c r="E22" s="458">
        <v>149</v>
      </c>
      <c r="F22" s="458">
        <v>99</v>
      </c>
      <c r="G22" s="492">
        <v>50</v>
      </c>
    </row>
    <row r="23" spans="1:7" s="442" customFormat="1" ht="15.6" customHeight="1">
      <c r="A23" s="467" t="s">
        <v>1016</v>
      </c>
      <c r="B23" s="458">
        <v>226</v>
      </c>
      <c r="C23" s="458">
        <v>122</v>
      </c>
      <c r="D23" s="492">
        <v>104</v>
      </c>
      <c r="E23" s="458">
        <v>122</v>
      </c>
      <c r="F23" s="458">
        <v>54</v>
      </c>
      <c r="G23" s="492">
        <v>68</v>
      </c>
    </row>
    <row r="24" spans="1:7" s="442" customFormat="1" ht="15.6" customHeight="1">
      <c r="A24" s="434" t="s">
        <v>1017</v>
      </c>
      <c r="B24" s="458">
        <v>567</v>
      </c>
      <c r="C24" s="458">
        <v>325</v>
      </c>
      <c r="D24" s="492">
        <v>242</v>
      </c>
      <c r="E24" s="458">
        <v>447</v>
      </c>
      <c r="F24" s="458">
        <v>281</v>
      </c>
      <c r="G24" s="492">
        <v>166</v>
      </c>
    </row>
    <row r="25" spans="1:7" s="442" customFormat="1" ht="15.6" customHeight="1">
      <c r="A25" s="434" t="s">
        <v>1018</v>
      </c>
      <c r="B25" s="458">
        <v>6674</v>
      </c>
      <c r="C25" s="458">
        <v>3974</v>
      </c>
      <c r="D25" s="492">
        <v>2700</v>
      </c>
      <c r="E25" s="458">
        <v>5381</v>
      </c>
      <c r="F25" s="458">
        <v>2989</v>
      </c>
      <c r="G25" s="492">
        <v>2392</v>
      </c>
    </row>
    <row r="26" spans="1:7" s="442" customFormat="1" ht="15.6" customHeight="1">
      <c r="A26" s="434" t="s">
        <v>1019</v>
      </c>
      <c r="B26" s="458">
        <v>1331</v>
      </c>
      <c r="C26" s="458">
        <v>862</v>
      </c>
      <c r="D26" s="492">
        <v>469</v>
      </c>
      <c r="E26" s="458">
        <v>878</v>
      </c>
      <c r="F26" s="458">
        <v>509</v>
      </c>
      <c r="G26" s="492">
        <v>369</v>
      </c>
    </row>
    <row r="27" spans="1:7" s="442" customFormat="1" ht="20.25" customHeight="1">
      <c r="A27" s="495" t="s">
        <v>1020</v>
      </c>
      <c r="B27" s="453">
        <v>21576</v>
      </c>
      <c r="C27" s="453">
        <v>12183</v>
      </c>
      <c r="D27" s="489">
        <v>9393</v>
      </c>
      <c r="E27" s="453">
        <v>16261</v>
      </c>
      <c r="F27" s="453">
        <v>9047</v>
      </c>
      <c r="G27" s="489">
        <v>7214</v>
      </c>
    </row>
    <row r="28" spans="1:7" ht="12" customHeight="1">
      <c r="A28" s="490" t="s">
        <v>1003</v>
      </c>
      <c r="B28" s="459"/>
      <c r="C28" s="459"/>
      <c r="D28" s="491"/>
      <c r="E28" s="459"/>
      <c r="F28" s="459"/>
      <c r="G28" s="491"/>
    </row>
    <row r="29" spans="1:7" ht="15.6" customHeight="1">
      <c r="A29" s="434" t="s">
        <v>1021</v>
      </c>
      <c r="B29" s="458">
        <v>523</v>
      </c>
      <c r="C29" s="458">
        <v>272</v>
      </c>
      <c r="D29" s="492">
        <v>251</v>
      </c>
      <c r="E29" s="458">
        <v>326</v>
      </c>
      <c r="F29" s="458">
        <v>176</v>
      </c>
      <c r="G29" s="492">
        <v>150</v>
      </c>
    </row>
    <row r="30" spans="1:7" ht="15.6" customHeight="1">
      <c r="A30" s="434" t="s">
        <v>1022</v>
      </c>
      <c r="B30" s="458">
        <v>169</v>
      </c>
      <c r="C30" s="458">
        <v>99</v>
      </c>
      <c r="D30" s="492">
        <v>70</v>
      </c>
      <c r="E30" s="458">
        <v>173</v>
      </c>
      <c r="F30" s="458">
        <v>84</v>
      </c>
      <c r="G30" s="492">
        <v>89</v>
      </c>
    </row>
    <row r="31" spans="1:7" ht="15.6" customHeight="1">
      <c r="A31" s="434" t="s">
        <v>806</v>
      </c>
      <c r="B31" s="458">
        <v>1165</v>
      </c>
      <c r="C31" s="458">
        <v>601</v>
      </c>
      <c r="D31" s="492">
        <v>564</v>
      </c>
      <c r="E31" s="458">
        <v>744</v>
      </c>
      <c r="F31" s="458">
        <v>360</v>
      </c>
      <c r="G31" s="492">
        <v>384</v>
      </c>
    </row>
    <row r="32" spans="1:7" ht="15.6" customHeight="1">
      <c r="A32" s="434" t="s">
        <v>827</v>
      </c>
      <c r="B32" s="458">
        <v>955</v>
      </c>
      <c r="C32" s="458">
        <v>513</v>
      </c>
      <c r="D32" s="492">
        <v>442</v>
      </c>
      <c r="E32" s="458">
        <v>699</v>
      </c>
      <c r="F32" s="458">
        <v>425</v>
      </c>
      <c r="G32" s="492">
        <v>274</v>
      </c>
    </row>
    <row r="33" spans="1:8" ht="15.6" customHeight="1">
      <c r="A33" s="434" t="s">
        <v>1023</v>
      </c>
      <c r="B33" s="458">
        <v>485</v>
      </c>
      <c r="C33" s="458">
        <v>358</v>
      </c>
      <c r="D33" s="492">
        <v>127</v>
      </c>
      <c r="E33" s="458">
        <v>320</v>
      </c>
      <c r="F33" s="458">
        <v>230</v>
      </c>
      <c r="G33" s="492">
        <v>90</v>
      </c>
    </row>
    <row r="34" spans="1:8" ht="15.6" customHeight="1">
      <c r="A34" s="434" t="s">
        <v>1024</v>
      </c>
      <c r="B34" s="458">
        <v>112</v>
      </c>
      <c r="C34" s="458">
        <v>63</v>
      </c>
      <c r="D34" s="492">
        <v>49</v>
      </c>
      <c r="E34" s="458">
        <v>104</v>
      </c>
      <c r="F34" s="458">
        <v>55</v>
      </c>
      <c r="G34" s="492">
        <v>49</v>
      </c>
    </row>
    <row r="35" spans="1:8" ht="15.6" customHeight="1">
      <c r="A35" s="434" t="s">
        <v>1025</v>
      </c>
      <c r="B35" s="458">
        <v>212</v>
      </c>
      <c r="C35" s="458">
        <v>125</v>
      </c>
      <c r="D35" s="492">
        <v>87</v>
      </c>
      <c r="E35" s="458">
        <v>132</v>
      </c>
      <c r="F35" s="458">
        <v>76</v>
      </c>
      <c r="G35" s="492">
        <v>56</v>
      </c>
    </row>
    <row r="36" spans="1:8" ht="15.6" customHeight="1">
      <c r="A36" s="434" t="s">
        <v>1026</v>
      </c>
      <c r="B36" s="458">
        <v>326</v>
      </c>
      <c r="C36" s="458">
        <v>175</v>
      </c>
      <c r="D36" s="492">
        <v>151</v>
      </c>
      <c r="E36" s="458">
        <v>295</v>
      </c>
      <c r="F36" s="458">
        <v>159</v>
      </c>
      <c r="G36" s="492">
        <v>136</v>
      </c>
    </row>
    <row r="37" spans="1:8" ht="15.6" customHeight="1">
      <c r="A37" s="434" t="s">
        <v>1027</v>
      </c>
      <c r="B37" s="458">
        <v>333</v>
      </c>
      <c r="C37" s="458">
        <v>195</v>
      </c>
      <c r="D37" s="492">
        <v>138</v>
      </c>
      <c r="E37" s="458">
        <v>223</v>
      </c>
      <c r="F37" s="458">
        <v>123</v>
      </c>
      <c r="G37" s="492">
        <v>100</v>
      </c>
    </row>
    <row r="38" spans="1:8" ht="15.6" customHeight="1">
      <c r="A38" s="434" t="s">
        <v>1028</v>
      </c>
      <c r="B38" s="458">
        <v>691</v>
      </c>
      <c r="C38" s="458">
        <v>464</v>
      </c>
      <c r="D38" s="492">
        <v>227</v>
      </c>
      <c r="E38" s="458">
        <v>670</v>
      </c>
      <c r="F38" s="458">
        <v>406</v>
      </c>
      <c r="G38" s="492">
        <v>264</v>
      </c>
    </row>
    <row r="39" spans="1:8" ht="15.6" customHeight="1">
      <c r="A39" s="434" t="s">
        <v>1029</v>
      </c>
      <c r="B39" s="458">
        <v>924</v>
      </c>
      <c r="C39" s="458">
        <v>383</v>
      </c>
      <c r="D39" s="492">
        <v>541</v>
      </c>
      <c r="E39" s="458">
        <v>638</v>
      </c>
      <c r="F39" s="458">
        <v>273</v>
      </c>
      <c r="G39" s="492">
        <v>365</v>
      </c>
    </row>
    <row r="40" spans="1:8" ht="15.6" customHeight="1">
      <c r="A40" s="434" t="s">
        <v>1030</v>
      </c>
      <c r="B40" s="458">
        <v>1419</v>
      </c>
      <c r="C40" s="458">
        <v>732</v>
      </c>
      <c r="D40" s="492">
        <v>687</v>
      </c>
      <c r="E40" s="458">
        <v>1429</v>
      </c>
      <c r="F40" s="458">
        <v>728</v>
      </c>
      <c r="G40" s="492">
        <v>701</v>
      </c>
    </row>
    <row r="41" spans="1:8" ht="15.6" customHeight="1">
      <c r="A41" s="434" t="s">
        <v>1031</v>
      </c>
      <c r="B41" s="458">
        <v>322</v>
      </c>
      <c r="C41" s="458">
        <v>172</v>
      </c>
      <c r="D41" s="492">
        <v>150</v>
      </c>
      <c r="E41" s="458">
        <v>303</v>
      </c>
      <c r="F41" s="458">
        <v>158</v>
      </c>
      <c r="G41" s="492">
        <v>145</v>
      </c>
    </row>
    <row r="42" spans="1:8" ht="15.6" customHeight="1">
      <c r="A42" s="434" t="s">
        <v>1032</v>
      </c>
      <c r="B42" s="458">
        <v>417</v>
      </c>
      <c r="C42" s="458">
        <v>330</v>
      </c>
      <c r="D42" s="492">
        <v>87</v>
      </c>
      <c r="E42" s="458">
        <v>306</v>
      </c>
      <c r="F42" s="458">
        <v>250</v>
      </c>
      <c r="G42" s="492">
        <v>56</v>
      </c>
    </row>
    <row r="43" spans="1:8" ht="15.6" customHeight="1">
      <c r="A43" s="434" t="s">
        <v>810</v>
      </c>
      <c r="B43" s="458">
        <v>8802</v>
      </c>
      <c r="C43" s="458">
        <v>4709</v>
      </c>
      <c r="D43" s="492">
        <v>4093</v>
      </c>
      <c r="E43" s="458">
        <v>6805</v>
      </c>
      <c r="F43" s="458">
        <v>3645</v>
      </c>
      <c r="G43" s="492">
        <v>3160</v>
      </c>
    </row>
    <row r="44" spans="1:8" ht="15.6" customHeight="1">
      <c r="A44" s="434" t="s">
        <v>1033</v>
      </c>
      <c r="B44" s="458">
        <v>1658</v>
      </c>
      <c r="C44" s="458">
        <v>928</v>
      </c>
      <c r="D44" s="492">
        <v>730</v>
      </c>
      <c r="E44" s="458">
        <v>1289</v>
      </c>
      <c r="F44" s="458">
        <v>733</v>
      </c>
      <c r="G44" s="492">
        <v>556</v>
      </c>
    </row>
    <row r="45" spans="1:8" ht="16.5" customHeight="1">
      <c r="A45" s="495" t="s">
        <v>1034</v>
      </c>
      <c r="B45" s="453">
        <v>3</v>
      </c>
      <c r="C45" s="453">
        <v>1</v>
      </c>
      <c r="D45" s="489">
        <v>2</v>
      </c>
      <c r="E45" s="453">
        <v>2</v>
      </c>
      <c r="F45" s="453">
        <v>1</v>
      </c>
      <c r="G45" s="489">
        <v>1</v>
      </c>
    </row>
    <row r="46" spans="1:8" s="497" customFormat="1" ht="29.25" customHeight="1">
      <c r="A46" s="499" t="s">
        <v>305</v>
      </c>
      <c r="B46" s="499"/>
      <c r="C46" s="499"/>
      <c r="D46" s="499"/>
      <c r="E46" s="499"/>
      <c r="F46" s="499"/>
      <c r="G46" s="499"/>
      <c r="H46" s="496"/>
    </row>
    <row r="47" spans="1:8" ht="26.25" customHeight="1">
      <c r="A47" s="481" t="s">
        <v>1035</v>
      </c>
      <c r="B47" s="481"/>
      <c r="C47" s="481"/>
      <c r="D47" s="481"/>
      <c r="E47" s="481"/>
      <c r="F47" s="481"/>
      <c r="G47" s="481"/>
    </row>
    <row r="48" spans="1:8" ht="29.25" customHeight="1">
      <c r="A48" s="498" t="s">
        <v>313</v>
      </c>
      <c r="B48" s="498"/>
      <c r="C48" s="498"/>
      <c r="D48" s="498"/>
      <c r="E48" s="498"/>
      <c r="F48" s="498"/>
      <c r="G48" s="498"/>
    </row>
    <row r="49" spans="1:7" ht="25.5" customHeight="1">
      <c r="A49" s="481" t="s">
        <v>227</v>
      </c>
      <c r="B49" s="481"/>
      <c r="C49" s="481"/>
      <c r="D49" s="481"/>
      <c r="E49" s="481"/>
      <c r="F49" s="481"/>
      <c r="G49" s="481"/>
    </row>
  </sheetData>
  <mergeCells count="11">
    <mergeCell ref="A48:G48"/>
    <mergeCell ref="A49:G49"/>
    <mergeCell ref="A47:G47"/>
    <mergeCell ref="A1:G1"/>
    <mergeCell ref="A4:G4"/>
    <mergeCell ref="A6:A7"/>
    <mergeCell ref="B6:D6"/>
    <mergeCell ref="E6:G6"/>
    <mergeCell ref="A46:G46"/>
    <mergeCell ref="A2:G2"/>
    <mergeCell ref="A3:G3"/>
  </mergeCells>
  <pageMargins left="0.70866141732283472" right="0.70866141732283472" top="0.75" bottom="0.6692913385826772"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zoomScaleNormal="100" workbookViewId="0">
      <selection activeCell="J1" sqref="J1"/>
    </sheetView>
  </sheetViews>
  <sheetFormatPr defaultColWidth="9" defaultRowHeight="12"/>
  <cols>
    <col min="1" max="1" width="32.796875" style="438" customWidth="1"/>
    <col min="2" max="7" width="7.3984375" style="438" customWidth="1"/>
    <col min="8" max="8" width="6.59765625" style="438" bestFit="1" customWidth="1"/>
    <col min="9" max="9" width="7.3984375" style="438" customWidth="1"/>
    <col min="10" max="16384" width="9" style="438"/>
  </cols>
  <sheetData>
    <row r="1" spans="1:9" ht="15.9" customHeight="1">
      <c r="A1" s="482" t="s">
        <v>976</v>
      </c>
      <c r="B1" s="482"/>
      <c r="C1" s="482"/>
      <c r="D1" s="482"/>
      <c r="E1" s="482"/>
      <c r="F1" s="482"/>
      <c r="G1" s="482"/>
      <c r="H1" s="482"/>
      <c r="I1" s="482"/>
    </row>
    <row r="2" spans="1:9" ht="15.9" customHeight="1">
      <c r="A2" s="13" t="s">
        <v>133</v>
      </c>
      <c r="B2" s="439"/>
      <c r="C2" s="439"/>
      <c r="D2" s="439"/>
      <c r="E2" s="439"/>
      <c r="F2" s="439"/>
      <c r="G2" s="439"/>
      <c r="H2" s="439"/>
      <c r="I2" s="439"/>
    </row>
    <row r="3" spans="1:9" ht="15.9" customHeight="1">
      <c r="A3" s="440" t="s">
        <v>977</v>
      </c>
      <c r="B3" s="440"/>
      <c r="C3" s="440"/>
      <c r="D3" s="440"/>
      <c r="E3" s="440"/>
      <c r="F3" s="440"/>
      <c r="G3" s="440"/>
      <c r="H3" s="440"/>
      <c r="I3" s="440"/>
    </row>
    <row r="4" spans="1:9" ht="15.9" customHeight="1">
      <c r="A4" s="441" t="s">
        <v>134</v>
      </c>
      <c r="B4" s="441"/>
      <c r="C4" s="441"/>
      <c r="D4" s="441"/>
      <c r="E4" s="441"/>
      <c r="F4" s="441"/>
      <c r="G4" s="442"/>
    </row>
    <row r="5" spans="1:9" ht="12.6" hidden="1" customHeight="1">
      <c r="G5" s="442"/>
    </row>
    <row r="6" spans="1:9" ht="23.1" customHeight="1">
      <c r="A6" s="443" t="s">
        <v>978</v>
      </c>
      <c r="B6" s="444">
        <v>2010</v>
      </c>
      <c r="C6" s="444">
        <v>2012</v>
      </c>
      <c r="D6" s="444">
        <v>2013</v>
      </c>
      <c r="E6" s="444">
        <v>2014</v>
      </c>
      <c r="F6" s="444">
        <v>2015</v>
      </c>
      <c r="G6" s="445">
        <v>2016</v>
      </c>
      <c r="H6" s="446"/>
      <c r="I6" s="446"/>
    </row>
    <row r="7" spans="1:9" ht="43.2" customHeight="1">
      <c r="A7" s="447"/>
      <c r="B7" s="448"/>
      <c r="C7" s="448"/>
      <c r="D7" s="448"/>
      <c r="E7" s="448"/>
      <c r="F7" s="448"/>
      <c r="G7" s="449" t="s">
        <v>979</v>
      </c>
      <c r="H7" s="449" t="s">
        <v>980</v>
      </c>
      <c r="I7" s="450" t="s">
        <v>981</v>
      </c>
    </row>
    <row r="8" spans="1:9" ht="16.2" customHeight="1">
      <c r="A8" s="451" t="s">
        <v>982</v>
      </c>
      <c r="B8" s="451"/>
      <c r="C8" s="451"/>
      <c r="D8" s="451"/>
      <c r="E8" s="451"/>
      <c r="F8" s="451"/>
      <c r="G8" s="451"/>
      <c r="H8" s="451"/>
      <c r="I8" s="451"/>
    </row>
    <row r="9" spans="1:9" ht="15.9" customHeight="1">
      <c r="A9" s="452" t="s">
        <v>983</v>
      </c>
      <c r="B9" s="453">
        <v>155131</v>
      </c>
      <c r="C9" s="453">
        <v>217546</v>
      </c>
      <c r="D9" s="453">
        <v>220311</v>
      </c>
      <c r="E9" s="454">
        <v>222275</v>
      </c>
      <c r="F9" s="454">
        <v>218147</v>
      </c>
      <c r="G9" s="454">
        <v>208302</v>
      </c>
      <c r="H9" s="454">
        <v>121428</v>
      </c>
      <c r="I9" s="455">
        <v>86874</v>
      </c>
    </row>
    <row r="10" spans="1:9" ht="16.5" customHeight="1">
      <c r="A10" s="456" t="s">
        <v>984</v>
      </c>
      <c r="B10" s="453">
        <v>101633</v>
      </c>
      <c r="C10" s="453">
        <v>142288</v>
      </c>
      <c r="D10" s="453">
        <v>142023</v>
      </c>
      <c r="E10" s="454">
        <v>137611</v>
      </c>
      <c r="F10" s="454">
        <v>102946</v>
      </c>
      <c r="G10" s="454">
        <v>113435</v>
      </c>
      <c r="H10" s="454">
        <v>66090</v>
      </c>
      <c r="I10" s="455">
        <v>47345</v>
      </c>
    </row>
    <row r="11" spans="1:9" ht="14.4">
      <c r="A11" s="457" t="s">
        <v>985</v>
      </c>
      <c r="B11" s="458"/>
      <c r="C11" s="459"/>
      <c r="D11" s="459"/>
      <c r="E11" s="460"/>
      <c r="F11" s="460"/>
      <c r="G11" s="460"/>
      <c r="H11" s="460"/>
    </row>
    <row r="12" spans="1:9">
      <c r="A12" s="331" t="s">
        <v>986</v>
      </c>
      <c r="B12" s="458"/>
      <c r="C12" s="459"/>
      <c r="D12" s="459"/>
      <c r="E12" s="460"/>
      <c r="F12" s="460"/>
      <c r="G12" s="460"/>
      <c r="H12" s="460"/>
    </row>
    <row r="13" spans="1:9" ht="16.5" customHeight="1">
      <c r="A13" s="68" t="s">
        <v>987</v>
      </c>
      <c r="B13" s="458">
        <v>95642</v>
      </c>
      <c r="C13" s="458">
        <v>137187</v>
      </c>
      <c r="D13" s="461" t="s">
        <v>26</v>
      </c>
      <c r="E13" s="462" t="s">
        <v>26</v>
      </c>
      <c r="F13" s="462" t="s">
        <v>26</v>
      </c>
      <c r="G13" s="462" t="s">
        <v>26</v>
      </c>
      <c r="H13" s="462" t="s">
        <v>26</v>
      </c>
      <c r="I13" s="463" t="s">
        <v>26</v>
      </c>
    </row>
    <row r="14" spans="1:9">
      <c r="A14" s="79" t="s">
        <v>79</v>
      </c>
      <c r="B14" s="458"/>
      <c r="C14" s="459"/>
      <c r="D14" s="459"/>
      <c r="E14" s="460"/>
      <c r="F14" s="460"/>
      <c r="G14" s="460"/>
      <c r="H14" s="460"/>
    </row>
    <row r="15" spans="1:9" ht="16.5" customHeight="1">
      <c r="A15" s="464" t="s">
        <v>75</v>
      </c>
      <c r="B15" s="453">
        <v>53461</v>
      </c>
      <c r="C15" s="453">
        <v>75246</v>
      </c>
      <c r="D15" s="453">
        <v>78269</v>
      </c>
      <c r="E15" s="454">
        <v>84644</v>
      </c>
      <c r="F15" s="454">
        <v>115201</v>
      </c>
      <c r="G15" s="454">
        <v>94867</v>
      </c>
      <c r="H15" s="454">
        <v>55338</v>
      </c>
      <c r="I15" s="455">
        <v>39529</v>
      </c>
    </row>
    <row r="16" spans="1:9" ht="11.4" customHeight="1">
      <c r="A16" s="465" t="s">
        <v>93</v>
      </c>
      <c r="B16" s="466"/>
      <c r="C16" s="466"/>
      <c r="D16" s="466"/>
      <c r="E16" s="460"/>
      <c r="F16" s="460"/>
      <c r="G16" s="460"/>
      <c r="H16" s="460"/>
    </row>
    <row r="17" spans="1:9" s="442" customFormat="1" ht="1.95" customHeight="1">
      <c r="A17" s="331"/>
      <c r="B17" s="458"/>
      <c r="C17" s="459"/>
      <c r="D17" s="459"/>
      <c r="E17" s="460"/>
      <c r="F17" s="460"/>
      <c r="G17" s="460"/>
      <c r="H17" s="460"/>
    </row>
    <row r="18" spans="1:9" s="442" customFormat="1">
      <c r="A18" s="467" t="s">
        <v>988</v>
      </c>
      <c r="B18" s="458">
        <v>3960</v>
      </c>
      <c r="C18" s="458">
        <v>2547</v>
      </c>
      <c r="D18" s="458">
        <v>2790</v>
      </c>
      <c r="E18" s="460">
        <v>3244</v>
      </c>
      <c r="F18" s="460">
        <v>3592</v>
      </c>
      <c r="G18" s="460">
        <v>5108</v>
      </c>
      <c r="H18" s="460">
        <v>2878</v>
      </c>
      <c r="I18" s="442">
        <v>2230</v>
      </c>
    </row>
    <row r="19" spans="1:9" s="442" customFormat="1" ht="13.8">
      <c r="A19" s="467" t="s">
        <v>989</v>
      </c>
      <c r="B19" s="468">
        <v>1621</v>
      </c>
      <c r="C19" s="458">
        <v>2218</v>
      </c>
      <c r="D19" s="458">
        <v>2446</v>
      </c>
      <c r="E19" s="460">
        <v>2755</v>
      </c>
      <c r="F19" s="460">
        <v>1898</v>
      </c>
      <c r="G19" s="469">
        <v>1842</v>
      </c>
      <c r="H19" s="469">
        <v>1412</v>
      </c>
      <c r="I19" s="470">
        <v>430</v>
      </c>
    </row>
    <row r="20" spans="1:9" s="442" customFormat="1" ht="13.8">
      <c r="A20" s="471" t="s">
        <v>990</v>
      </c>
      <c r="B20" s="468"/>
      <c r="C20" s="459"/>
      <c r="D20" s="459"/>
      <c r="E20" s="460"/>
      <c r="F20" s="460"/>
      <c r="G20" s="469"/>
      <c r="H20" s="469"/>
      <c r="I20" s="470"/>
    </row>
    <row r="21" spans="1:9" s="442" customFormat="1" ht="13.8">
      <c r="A21" s="467" t="s">
        <v>991</v>
      </c>
      <c r="B21" s="458">
        <v>47880</v>
      </c>
      <c r="C21" s="458">
        <v>70481</v>
      </c>
      <c r="D21" s="458">
        <v>73033</v>
      </c>
      <c r="E21" s="460">
        <v>78645</v>
      </c>
      <c r="F21" s="460">
        <v>109711</v>
      </c>
      <c r="G21" s="469">
        <v>87917</v>
      </c>
      <c r="H21" s="469">
        <v>51048</v>
      </c>
      <c r="I21" s="470">
        <v>36869</v>
      </c>
    </row>
    <row r="22" spans="1:9" s="442" customFormat="1" ht="13.8">
      <c r="A22" s="471" t="s">
        <v>992</v>
      </c>
      <c r="B22" s="468"/>
      <c r="C22" s="468"/>
      <c r="D22" s="468"/>
      <c r="E22" s="460"/>
      <c r="F22" s="460"/>
      <c r="G22" s="469"/>
      <c r="H22" s="469"/>
      <c r="I22" s="470"/>
    </row>
    <row r="23" spans="1:9" s="442" customFormat="1">
      <c r="A23" s="434" t="s">
        <v>109</v>
      </c>
      <c r="B23" s="472" t="s">
        <v>0</v>
      </c>
      <c r="C23" s="472" t="s">
        <v>0</v>
      </c>
      <c r="D23" s="472" t="s">
        <v>0</v>
      </c>
      <c r="E23" s="462">
        <v>15547</v>
      </c>
      <c r="F23" s="462">
        <v>6212</v>
      </c>
      <c r="G23" s="469">
        <v>8922</v>
      </c>
      <c r="H23" s="469">
        <v>4883</v>
      </c>
      <c r="I23" s="470">
        <v>4039</v>
      </c>
    </row>
    <row r="24" spans="1:9" s="442" customFormat="1">
      <c r="A24" s="473" t="s">
        <v>108</v>
      </c>
      <c r="B24" s="468"/>
      <c r="C24" s="468"/>
      <c r="D24" s="468"/>
      <c r="E24" s="460"/>
      <c r="F24" s="460"/>
      <c r="G24" s="469"/>
      <c r="H24" s="469"/>
      <c r="I24" s="470"/>
    </row>
    <row r="25" spans="1:9" s="442" customFormat="1">
      <c r="A25" s="434" t="s">
        <v>80</v>
      </c>
      <c r="B25" s="468">
        <v>21493</v>
      </c>
      <c r="C25" s="458">
        <v>26506</v>
      </c>
      <c r="D25" s="458">
        <v>53546</v>
      </c>
      <c r="E25" s="460">
        <v>42028</v>
      </c>
      <c r="F25" s="460">
        <v>86654</v>
      </c>
      <c r="G25" s="469">
        <v>62930</v>
      </c>
      <c r="H25" s="469">
        <v>36002</v>
      </c>
      <c r="I25" s="470">
        <v>26928</v>
      </c>
    </row>
    <row r="26" spans="1:9" s="442" customFormat="1">
      <c r="A26" s="474" t="s">
        <v>81</v>
      </c>
      <c r="B26" s="468"/>
      <c r="C26" s="468"/>
      <c r="D26" s="468"/>
      <c r="E26" s="460"/>
      <c r="F26" s="460"/>
      <c r="G26" s="469"/>
      <c r="H26" s="469"/>
      <c r="I26" s="470"/>
    </row>
    <row r="27" spans="1:9" s="442" customFormat="1">
      <c r="A27" s="434" t="s">
        <v>82</v>
      </c>
      <c r="B27" s="468">
        <v>25542</v>
      </c>
      <c r="C27" s="458">
        <v>42694</v>
      </c>
      <c r="D27" s="458">
        <v>17141</v>
      </c>
      <c r="E27" s="460">
        <v>18659</v>
      </c>
      <c r="F27" s="460">
        <v>14706</v>
      </c>
      <c r="G27" s="469">
        <v>13686</v>
      </c>
      <c r="H27" s="469">
        <v>8161</v>
      </c>
      <c r="I27" s="470">
        <v>5525</v>
      </c>
    </row>
    <row r="28" spans="1:9" s="442" customFormat="1" ht="12" customHeight="1">
      <c r="A28" s="474" t="s">
        <v>83</v>
      </c>
      <c r="B28" s="468"/>
      <c r="C28" s="459"/>
      <c r="D28" s="459"/>
      <c r="E28" s="460"/>
      <c r="F28" s="460"/>
      <c r="G28" s="469"/>
      <c r="H28" s="469"/>
      <c r="I28" s="470"/>
    </row>
    <row r="29" spans="1:9" s="442" customFormat="1">
      <c r="A29" s="434" t="s">
        <v>84</v>
      </c>
      <c r="B29" s="468">
        <v>845</v>
      </c>
      <c r="C29" s="458">
        <v>1281</v>
      </c>
      <c r="D29" s="458">
        <v>2346</v>
      </c>
      <c r="E29" s="460">
        <v>2411</v>
      </c>
      <c r="F29" s="460">
        <v>2139</v>
      </c>
      <c r="G29" s="469">
        <v>2379</v>
      </c>
      <c r="H29" s="469">
        <v>2002</v>
      </c>
      <c r="I29" s="470">
        <v>377</v>
      </c>
    </row>
    <row r="30" spans="1:9" s="442" customFormat="1" ht="12" customHeight="1">
      <c r="A30" s="474" t="s">
        <v>85</v>
      </c>
      <c r="B30" s="458"/>
      <c r="C30" s="459"/>
      <c r="D30" s="459"/>
      <c r="E30" s="460"/>
      <c r="F30" s="460"/>
      <c r="G30" s="460"/>
      <c r="H30" s="460"/>
    </row>
    <row r="31" spans="1:9" s="442" customFormat="1" ht="16.5" customHeight="1">
      <c r="A31" s="464" t="s">
        <v>78</v>
      </c>
      <c r="B31" s="453">
        <v>37</v>
      </c>
      <c r="C31" s="453">
        <v>12</v>
      </c>
      <c r="D31" s="453">
        <v>19</v>
      </c>
      <c r="E31" s="454">
        <v>20</v>
      </c>
      <c r="F31" s="475" t="s">
        <v>99</v>
      </c>
      <c r="G31" s="475" t="s">
        <v>99</v>
      </c>
      <c r="H31" s="475" t="s">
        <v>99</v>
      </c>
      <c r="I31" s="476" t="s">
        <v>99</v>
      </c>
    </row>
    <row r="32" spans="1:9" s="442" customFormat="1" ht="12.6">
      <c r="A32" s="464" t="s">
        <v>77</v>
      </c>
      <c r="B32" s="458"/>
      <c r="C32" s="458"/>
      <c r="D32" s="458"/>
      <c r="E32" s="458"/>
      <c r="F32" s="458"/>
      <c r="G32" s="460"/>
      <c r="H32" s="460"/>
    </row>
    <row r="33" spans="1:9" s="442" customFormat="1" ht="12.9" customHeight="1">
      <c r="A33" s="80" t="s">
        <v>303</v>
      </c>
      <c r="B33" s="468"/>
      <c r="C33" s="468"/>
      <c r="D33" s="468"/>
      <c r="E33" s="468"/>
      <c r="F33" s="468"/>
      <c r="G33" s="460"/>
      <c r="H33" s="460"/>
    </row>
    <row r="34" spans="1:9" s="442" customFormat="1" ht="11.1" customHeight="1">
      <c r="A34" s="11" t="s">
        <v>304</v>
      </c>
      <c r="B34" s="477"/>
      <c r="C34" s="477"/>
      <c r="D34" s="477"/>
      <c r="E34" s="477"/>
      <c r="F34" s="460"/>
      <c r="G34" s="460"/>
      <c r="H34" s="460"/>
    </row>
    <row r="35" spans="1:9" s="442" customFormat="1" ht="14.4" customHeight="1">
      <c r="A35" s="478" t="s">
        <v>993</v>
      </c>
      <c r="B35" s="478"/>
      <c r="C35" s="478"/>
      <c r="D35" s="478"/>
      <c r="E35" s="478"/>
      <c r="F35" s="478"/>
      <c r="G35" s="478"/>
      <c r="H35" s="478"/>
      <c r="I35" s="478"/>
    </row>
    <row r="36" spans="1:9" ht="15.9" customHeight="1">
      <c r="A36" s="452" t="s">
        <v>983</v>
      </c>
      <c r="B36" s="479">
        <v>218126</v>
      </c>
      <c r="C36" s="453">
        <v>275603</v>
      </c>
      <c r="D36" s="453">
        <v>276446</v>
      </c>
      <c r="E36" s="454">
        <v>268299</v>
      </c>
      <c r="F36" s="454">
        <v>258837</v>
      </c>
      <c r="G36" s="454">
        <v>236441</v>
      </c>
      <c r="H36" s="454">
        <v>133162</v>
      </c>
      <c r="I36" s="455">
        <v>103279</v>
      </c>
    </row>
    <row r="37" spans="1:9" ht="16.5" customHeight="1">
      <c r="A37" s="456" t="s">
        <v>994</v>
      </c>
      <c r="B37" s="480">
        <v>154438</v>
      </c>
      <c r="C37" s="453">
        <v>189085</v>
      </c>
      <c r="D37" s="453">
        <v>205022</v>
      </c>
      <c r="E37" s="454">
        <v>185186</v>
      </c>
      <c r="F37" s="454">
        <v>183561</v>
      </c>
      <c r="G37" s="454">
        <v>197049</v>
      </c>
      <c r="H37" s="454">
        <v>110752</v>
      </c>
      <c r="I37" s="455">
        <v>86297</v>
      </c>
    </row>
    <row r="38" spans="1:9" ht="16.5" customHeight="1">
      <c r="A38" s="457" t="s">
        <v>985</v>
      </c>
      <c r="B38" s="461"/>
      <c r="C38" s="459"/>
      <c r="D38" s="459"/>
      <c r="E38" s="460"/>
      <c r="F38" s="460"/>
      <c r="G38" s="460"/>
      <c r="H38" s="460"/>
    </row>
    <row r="39" spans="1:9" ht="13.5" customHeight="1">
      <c r="A39" s="331" t="s">
        <v>986</v>
      </c>
      <c r="B39" s="461"/>
      <c r="C39" s="459"/>
      <c r="D39" s="459"/>
      <c r="E39" s="460"/>
      <c r="F39" s="460"/>
      <c r="G39" s="460"/>
      <c r="H39" s="460"/>
    </row>
    <row r="40" spans="1:9" ht="16.5" customHeight="1">
      <c r="A40" s="68" t="s">
        <v>987</v>
      </c>
      <c r="B40" s="461" t="s">
        <v>26</v>
      </c>
      <c r="C40" s="458">
        <v>182635</v>
      </c>
      <c r="D40" s="461" t="s">
        <v>26</v>
      </c>
      <c r="E40" s="462" t="s">
        <v>26</v>
      </c>
      <c r="F40" s="462" t="s">
        <v>26</v>
      </c>
      <c r="G40" s="462" t="s">
        <v>26</v>
      </c>
      <c r="H40" s="462" t="s">
        <v>26</v>
      </c>
      <c r="I40" s="463" t="s">
        <v>26</v>
      </c>
    </row>
    <row r="41" spans="1:9" ht="13.5" customHeight="1">
      <c r="A41" s="79" t="s">
        <v>79</v>
      </c>
      <c r="B41" s="461"/>
      <c r="C41" s="459"/>
      <c r="D41" s="459"/>
      <c r="E41" s="460"/>
      <c r="F41" s="460"/>
      <c r="G41" s="460"/>
      <c r="H41" s="460"/>
    </row>
    <row r="42" spans="1:9" ht="16.5" customHeight="1">
      <c r="A42" s="464" t="s">
        <v>75</v>
      </c>
      <c r="B42" s="480">
        <v>63589</v>
      </c>
      <c r="C42" s="453">
        <v>86457</v>
      </c>
      <c r="D42" s="453">
        <v>71395</v>
      </c>
      <c r="E42" s="454">
        <v>83073</v>
      </c>
      <c r="F42" s="454">
        <v>75276</v>
      </c>
      <c r="G42" s="454">
        <v>39392</v>
      </c>
      <c r="H42" s="454">
        <v>22410</v>
      </c>
      <c r="I42" s="455">
        <v>16982</v>
      </c>
    </row>
    <row r="43" spans="1:9" ht="20.399999999999999" customHeight="1">
      <c r="A43" s="465" t="s">
        <v>93</v>
      </c>
      <c r="B43" s="461"/>
      <c r="C43" s="459"/>
      <c r="D43" s="459"/>
      <c r="E43" s="460"/>
      <c r="F43" s="460"/>
      <c r="G43" s="460"/>
      <c r="H43" s="460"/>
    </row>
    <row r="44" spans="1:9" ht="16.5" customHeight="1">
      <c r="A44" s="464" t="s">
        <v>76</v>
      </c>
      <c r="B44" s="480">
        <v>99</v>
      </c>
      <c r="C44" s="453">
        <v>61</v>
      </c>
      <c r="D44" s="453">
        <v>29</v>
      </c>
      <c r="E44" s="454">
        <v>40</v>
      </c>
      <c r="F44" s="475" t="s">
        <v>99</v>
      </c>
      <c r="G44" s="475" t="s">
        <v>99</v>
      </c>
      <c r="H44" s="475" t="s">
        <v>99</v>
      </c>
      <c r="I44" s="476" t="s">
        <v>99</v>
      </c>
    </row>
    <row r="45" spans="1:9" ht="13.95" customHeight="1">
      <c r="A45" s="80" t="s">
        <v>102</v>
      </c>
      <c r="B45" s="468"/>
      <c r="C45" s="468"/>
      <c r="D45" s="468"/>
      <c r="E45" s="468"/>
      <c r="F45" s="468"/>
      <c r="G45" s="460"/>
      <c r="H45" s="460"/>
    </row>
    <row r="46" spans="1:9" ht="86.25" customHeight="1">
      <c r="A46" s="499" t="s">
        <v>995</v>
      </c>
      <c r="B46" s="499"/>
      <c r="C46" s="499"/>
      <c r="D46" s="499"/>
      <c r="E46" s="499"/>
      <c r="F46" s="499"/>
      <c r="G46" s="499"/>
      <c r="H46" s="499"/>
      <c r="I46" s="499"/>
    </row>
    <row r="47" spans="1:9" ht="78.75" customHeight="1">
      <c r="A47" s="481" t="s">
        <v>996</v>
      </c>
      <c r="B47" s="481"/>
      <c r="C47" s="481"/>
      <c r="D47" s="481"/>
      <c r="E47" s="481"/>
      <c r="F47" s="481"/>
      <c r="G47" s="481"/>
      <c r="H47" s="481"/>
      <c r="I47" s="481"/>
    </row>
    <row r="48" spans="1:9">
      <c r="G48" s="442"/>
    </row>
    <row r="49" spans="7:7">
      <c r="G49" s="442"/>
    </row>
    <row r="50" spans="7:7">
      <c r="G50" s="442"/>
    </row>
    <row r="51" spans="7:7">
      <c r="G51" s="442"/>
    </row>
    <row r="52" spans="7:7">
      <c r="G52" s="442"/>
    </row>
    <row r="53" spans="7:7">
      <c r="G53" s="442"/>
    </row>
  </sheetData>
  <mergeCells count="15">
    <mergeCell ref="A47:I47"/>
    <mergeCell ref="A2:I2"/>
    <mergeCell ref="A3:I3"/>
    <mergeCell ref="A46:I46"/>
    <mergeCell ref="B6:B7"/>
    <mergeCell ref="A8:I8"/>
    <mergeCell ref="A35:I35"/>
    <mergeCell ref="D6:D7"/>
    <mergeCell ref="E6:E7"/>
    <mergeCell ref="F6:F7"/>
    <mergeCell ref="A1:I1"/>
    <mergeCell ref="G6:I6"/>
    <mergeCell ref="A6:A7"/>
    <mergeCell ref="A4:F4"/>
    <mergeCell ref="C6:C7"/>
  </mergeCells>
  <pageMargins left="0.31496062992125984" right="0.31496062992125984" top="0.35433070866141736" bottom="0.31496062992125984"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zoomScaleNormal="100" workbookViewId="0">
      <selection activeCell="L3" sqref="L3"/>
    </sheetView>
  </sheetViews>
  <sheetFormatPr defaultColWidth="9" defaultRowHeight="12"/>
  <cols>
    <col min="1" max="1" width="26.3984375" style="16" customWidth="1"/>
    <col min="2" max="8" width="7.19921875" style="16" customWidth="1"/>
    <col min="9" max="10" width="9.19921875" style="16" customWidth="1"/>
    <col min="11" max="16384" width="9" style="16"/>
  </cols>
  <sheetData>
    <row r="1" spans="1:10" ht="15.9" customHeight="1">
      <c r="A1" s="2" t="s">
        <v>969</v>
      </c>
      <c r="B1" s="2"/>
      <c r="C1" s="2"/>
      <c r="D1" s="2"/>
      <c r="E1" s="2"/>
      <c r="F1" s="2"/>
      <c r="G1" s="2"/>
      <c r="H1" s="2"/>
      <c r="I1" s="2"/>
      <c r="J1" s="2"/>
    </row>
    <row r="2" spans="1:10" ht="15.9" customHeight="1">
      <c r="A2" s="2" t="s">
        <v>1192</v>
      </c>
      <c r="B2" s="2"/>
      <c r="C2" s="2"/>
      <c r="D2" s="2"/>
      <c r="E2" s="2"/>
      <c r="F2" s="2"/>
      <c r="G2" s="2"/>
      <c r="H2" s="2"/>
      <c r="I2" s="2"/>
      <c r="J2" s="2"/>
    </row>
    <row r="3" spans="1:10" ht="15.9" customHeight="1">
      <c r="A3" s="11" t="s">
        <v>250</v>
      </c>
      <c r="B3" s="11"/>
      <c r="C3" s="11"/>
      <c r="D3" s="11"/>
      <c r="E3" s="11"/>
      <c r="F3" s="11"/>
      <c r="G3" s="11"/>
      <c r="H3" s="11"/>
      <c r="I3" s="11"/>
      <c r="J3" s="11"/>
    </row>
    <row r="4" spans="1:10" ht="15.9" customHeight="1">
      <c r="A4" s="435" t="s">
        <v>251</v>
      </c>
      <c r="B4" s="435"/>
      <c r="C4" s="435"/>
      <c r="D4" s="435"/>
      <c r="E4" s="435"/>
      <c r="F4" s="435"/>
      <c r="G4" s="435"/>
      <c r="H4" s="435"/>
      <c r="I4" s="435"/>
      <c r="J4" s="435"/>
    </row>
    <row r="5" spans="1:10" ht="14.25" customHeight="1">
      <c r="A5" s="54" t="s">
        <v>842</v>
      </c>
      <c r="B5" s="55">
        <v>2010</v>
      </c>
      <c r="C5" s="240">
        <v>2011</v>
      </c>
      <c r="D5" s="240">
        <v>2012</v>
      </c>
      <c r="E5" s="240">
        <v>2013</v>
      </c>
      <c r="F5" s="240">
        <v>2014</v>
      </c>
      <c r="G5" s="240">
        <v>2015</v>
      </c>
      <c r="H5" s="240" t="s">
        <v>970</v>
      </c>
      <c r="I5" s="88">
        <v>2017</v>
      </c>
      <c r="J5" s="89"/>
    </row>
    <row r="6" spans="1:10" ht="48">
      <c r="A6" s="57"/>
      <c r="B6" s="243"/>
      <c r="C6" s="243"/>
      <c r="D6" s="242"/>
      <c r="E6" s="242"/>
      <c r="F6" s="242"/>
      <c r="G6" s="242"/>
      <c r="H6" s="242"/>
      <c r="I6" s="58" t="s">
        <v>674</v>
      </c>
      <c r="J6" s="138" t="s">
        <v>936</v>
      </c>
    </row>
    <row r="7" spans="1:10" ht="23.25" customHeight="1">
      <c r="A7" s="127" t="s">
        <v>713</v>
      </c>
      <c r="B7" s="251">
        <v>6863</v>
      </c>
      <c r="C7" s="251">
        <v>7058</v>
      </c>
      <c r="D7" s="167">
        <v>7941</v>
      </c>
      <c r="E7" s="252">
        <v>10000</v>
      </c>
      <c r="F7" s="252">
        <v>9623</v>
      </c>
      <c r="G7" s="252">
        <v>9435</v>
      </c>
      <c r="H7" s="252">
        <v>9390</v>
      </c>
      <c r="I7" s="252">
        <v>10621</v>
      </c>
      <c r="J7" s="2">
        <v>7462</v>
      </c>
    </row>
    <row r="8" spans="1:10">
      <c r="A8" s="68" t="s">
        <v>912</v>
      </c>
      <c r="B8" s="45"/>
      <c r="C8" s="45"/>
      <c r="D8" s="45"/>
      <c r="E8" s="45"/>
      <c r="F8" s="45"/>
      <c r="G8" s="45"/>
      <c r="H8" s="69"/>
      <c r="I8" s="45"/>
    </row>
    <row r="9" spans="1:10" ht="15.75" customHeight="1">
      <c r="A9" s="68" t="s">
        <v>961</v>
      </c>
      <c r="B9" s="45">
        <v>196</v>
      </c>
      <c r="C9" s="45">
        <v>175</v>
      </c>
      <c r="D9" s="45">
        <v>139</v>
      </c>
      <c r="E9" s="45">
        <v>132</v>
      </c>
      <c r="F9" s="45">
        <v>92</v>
      </c>
      <c r="G9" s="45">
        <v>113</v>
      </c>
      <c r="H9" s="45">
        <v>90</v>
      </c>
      <c r="I9" s="45">
        <v>108</v>
      </c>
      <c r="J9" s="16">
        <v>66</v>
      </c>
    </row>
    <row r="10" spans="1:10" ht="15.75" customHeight="1">
      <c r="A10" s="405" t="s">
        <v>962</v>
      </c>
      <c r="B10" s="45">
        <v>138</v>
      </c>
      <c r="C10" s="45">
        <v>100</v>
      </c>
      <c r="D10" s="45">
        <v>132</v>
      </c>
      <c r="E10" s="45">
        <v>169</v>
      </c>
      <c r="F10" s="45">
        <v>197</v>
      </c>
      <c r="G10" s="45">
        <v>143</v>
      </c>
      <c r="H10" s="45">
        <v>122</v>
      </c>
      <c r="I10" s="45">
        <v>137</v>
      </c>
      <c r="J10" s="16">
        <v>105</v>
      </c>
    </row>
    <row r="11" spans="1:10" ht="15.75" customHeight="1">
      <c r="A11" s="68" t="s">
        <v>963</v>
      </c>
      <c r="B11" s="45">
        <v>444</v>
      </c>
      <c r="C11" s="45">
        <v>319</v>
      </c>
      <c r="D11" s="45">
        <v>394</v>
      </c>
      <c r="E11" s="45">
        <v>657</v>
      </c>
      <c r="F11" s="45">
        <v>521</v>
      </c>
      <c r="G11" s="45">
        <v>462</v>
      </c>
      <c r="H11" s="45">
        <v>675</v>
      </c>
      <c r="I11" s="45">
        <v>929</v>
      </c>
      <c r="J11" s="16">
        <v>502</v>
      </c>
    </row>
    <row r="12" spans="1:10" ht="15.75" customHeight="1">
      <c r="A12" s="405" t="s">
        <v>880</v>
      </c>
      <c r="B12" s="45">
        <v>201</v>
      </c>
      <c r="C12" s="45">
        <v>205</v>
      </c>
      <c r="D12" s="45">
        <v>184</v>
      </c>
      <c r="E12" s="45">
        <v>242</v>
      </c>
      <c r="F12" s="45">
        <v>250</v>
      </c>
      <c r="G12" s="45">
        <v>242</v>
      </c>
      <c r="H12" s="45">
        <v>237</v>
      </c>
      <c r="I12" s="45">
        <v>267</v>
      </c>
      <c r="J12" s="16">
        <v>138</v>
      </c>
    </row>
    <row r="13" spans="1:10" ht="15.75" customHeight="1">
      <c r="A13" s="405" t="s">
        <v>971</v>
      </c>
      <c r="B13" s="308">
        <v>92</v>
      </c>
      <c r="C13" s="308">
        <v>108</v>
      </c>
      <c r="D13" s="308">
        <v>90</v>
      </c>
      <c r="E13" s="45">
        <v>119</v>
      </c>
      <c r="F13" s="45">
        <v>78</v>
      </c>
      <c r="G13" s="45">
        <v>90</v>
      </c>
      <c r="H13" s="45">
        <v>94</v>
      </c>
      <c r="I13" s="45">
        <v>108</v>
      </c>
      <c r="J13" s="16">
        <v>81</v>
      </c>
    </row>
    <row r="14" spans="1:10" ht="15.75" customHeight="1">
      <c r="A14" s="405" t="s">
        <v>972</v>
      </c>
      <c r="B14" s="45">
        <v>61</v>
      </c>
      <c r="C14" s="45">
        <v>89</v>
      </c>
      <c r="D14" s="45">
        <v>81</v>
      </c>
      <c r="E14" s="45">
        <v>110</v>
      </c>
      <c r="F14" s="45">
        <v>144</v>
      </c>
      <c r="G14" s="45">
        <v>154</v>
      </c>
      <c r="H14" s="45">
        <v>150</v>
      </c>
      <c r="I14" s="45">
        <v>104</v>
      </c>
      <c r="J14" s="16">
        <v>70</v>
      </c>
    </row>
    <row r="15" spans="1:10" ht="15.75" customHeight="1">
      <c r="A15" s="68" t="s">
        <v>591</v>
      </c>
      <c r="B15" s="45">
        <v>541</v>
      </c>
      <c r="C15" s="45">
        <v>586</v>
      </c>
      <c r="D15" s="45">
        <v>591</v>
      </c>
      <c r="E15" s="45">
        <v>645</v>
      </c>
      <c r="F15" s="45">
        <v>714</v>
      </c>
      <c r="G15" s="45">
        <v>652</v>
      </c>
      <c r="H15" s="45">
        <v>607</v>
      </c>
      <c r="I15" s="45">
        <v>632</v>
      </c>
      <c r="J15" s="16">
        <v>422</v>
      </c>
    </row>
    <row r="16" spans="1:10" ht="15.75" customHeight="1">
      <c r="A16" s="405" t="s">
        <v>964</v>
      </c>
      <c r="B16" s="45">
        <v>68</v>
      </c>
      <c r="C16" s="45">
        <v>69</v>
      </c>
      <c r="D16" s="45">
        <v>106</v>
      </c>
      <c r="E16" s="45">
        <v>183</v>
      </c>
      <c r="F16" s="45">
        <v>165</v>
      </c>
      <c r="G16" s="45">
        <v>135</v>
      </c>
      <c r="H16" s="45">
        <v>142</v>
      </c>
      <c r="I16" s="45">
        <v>175</v>
      </c>
      <c r="J16" s="16">
        <v>125</v>
      </c>
    </row>
    <row r="17" spans="1:13" ht="15.75" customHeight="1">
      <c r="A17" s="68" t="s">
        <v>881</v>
      </c>
      <c r="B17" s="45">
        <v>379</v>
      </c>
      <c r="C17" s="45">
        <v>423</v>
      </c>
      <c r="D17" s="45">
        <v>625</v>
      </c>
      <c r="E17" s="45">
        <v>1078</v>
      </c>
      <c r="F17" s="45">
        <v>959</v>
      </c>
      <c r="G17" s="45">
        <v>755</v>
      </c>
      <c r="H17" s="45">
        <v>623</v>
      </c>
      <c r="I17" s="45">
        <v>678</v>
      </c>
      <c r="J17" s="16">
        <v>468</v>
      </c>
    </row>
    <row r="18" spans="1:13" ht="15.75" customHeight="1">
      <c r="A18" s="405" t="s">
        <v>917</v>
      </c>
      <c r="B18" s="45">
        <v>275</v>
      </c>
      <c r="C18" s="45">
        <v>240</v>
      </c>
      <c r="D18" s="45">
        <v>227</v>
      </c>
      <c r="E18" s="45">
        <v>303</v>
      </c>
      <c r="F18" s="45">
        <v>291</v>
      </c>
      <c r="G18" s="45">
        <v>268</v>
      </c>
      <c r="H18" s="45">
        <v>237</v>
      </c>
      <c r="I18" s="45">
        <v>331</v>
      </c>
      <c r="J18" s="16">
        <v>274</v>
      </c>
    </row>
    <row r="19" spans="1:13" ht="15.75" customHeight="1">
      <c r="A19" s="405" t="s">
        <v>965</v>
      </c>
      <c r="B19" s="45">
        <v>233</v>
      </c>
      <c r="C19" s="45">
        <v>188</v>
      </c>
      <c r="D19" s="45">
        <v>213</v>
      </c>
      <c r="E19" s="45">
        <v>291</v>
      </c>
      <c r="F19" s="45">
        <v>246</v>
      </c>
      <c r="G19" s="45">
        <v>282</v>
      </c>
      <c r="H19" s="45">
        <v>290</v>
      </c>
      <c r="I19" s="45">
        <v>344</v>
      </c>
      <c r="J19" s="16">
        <v>138</v>
      </c>
    </row>
    <row r="20" spans="1:13" ht="15.75" customHeight="1">
      <c r="A20" s="405" t="s">
        <v>973</v>
      </c>
      <c r="B20" s="45">
        <v>86</v>
      </c>
      <c r="C20" s="45">
        <v>79</v>
      </c>
      <c r="D20" s="45">
        <v>83</v>
      </c>
      <c r="E20" s="45">
        <v>88</v>
      </c>
      <c r="F20" s="45">
        <v>109</v>
      </c>
      <c r="G20" s="45">
        <v>73</v>
      </c>
      <c r="H20" s="45">
        <v>84</v>
      </c>
      <c r="I20" s="45">
        <v>133</v>
      </c>
      <c r="J20" s="16">
        <v>62</v>
      </c>
    </row>
    <row r="21" spans="1:13" ht="15.75" customHeight="1">
      <c r="A21" s="405" t="s">
        <v>596</v>
      </c>
      <c r="B21" s="45">
        <v>1823</v>
      </c>
      <c r="C21" s="45">
        <v>1912</v>
      </c>
      <c r="D21" s="45">
        <v>2278</v>
      </c>
      <c r="E21" s="45">
        <v>2137</v>
      </c>
      <c r="F21" s="45">
        <v>2238</v>
      </c>
      <c r="G21" s="45">
        <v>2359</v>
      </c>
      <c r="H21" s="45">
        <v>2271</v>
      </c>
      <c r="I21" s="45">
        <v>2427</v>
      </c>
      <c r="J21" s="16">
        <v>2044</v>
      </c>
    </row>
    <row r="22" spans="1:13" ht="15.75" customHeight="1">
      <c r="A22" s="405" t="s">
        <v>974</v>
      </c>
      <c r="B22" s="45">
        <v>92</v>
      </c>
      <c r="C22" s="45">
        <v>141</v>
      </c>
      <c r="D22" s="45">
        <v>201</v>
      </c>
      <c r="E22" s="45">
        <v>159</v>
      </c>
      <c r="F22" s="45">
        <v>136</v>
      </c>
      <c r="G22" s="45">
        <v>93</v>
      </c>
      <c r="H22" s="45">
        <v>123</v>
      </c>
      <c r="I22" s="45">
        <v>143</v>
      </c>
      <c r="J22" s="16">
        <v>65</v>
      </c>
    </row>
    <row r="23" spans="1:13" ht="15.75" customHeight="1">
      <c r="A23" s="405" t="s">
        <v>919</v>
      </c>
      <c r="B23" s="45">
        <v>115</v>
      </c>
      <c r="C23" s="45">
        <v>142</v>
      </c>
      <c r="D23" s="45">
        <v>182</v>
      </c>
      <c r="E23" s="45">
        <v>341</v>
      </c>
      <c r="F23" s="45">
        <v>248</v>
      </c>
      <c r="G23" s="45">
        <v>271</v>
      </c>
      <c r="H23" s="45">
        <v>286</v>
      </c>
      <c r="I23" s="45">
        <v>319</v>
      </c>
      <c r="J23" s="16">
        <v>237</v>
      </c>
    </row>
    <row r="24" spans="1:13" ht="15.75" customHeight="1">
      <c r="A24" s="68" t="s">
        <v>921</v>
      </c>
      <c r="B24" s="163">
        <v>187</v>
      </c>
      <c r="C24" s="163">
        <v>281</v>
      </c>
      <c r="D24" s="163">
        <v>368</v>
      </c>
      <c r="E24" s="45">
        <v>392</v>
      </c>
      <c r="F24" s="45">
        <v>462</v>
      </c>
      <c r="G24" s="45">
        <v>579</v>
      </c>
      <c r="H24" s="45">
        <v>628</v>
      </c>
      <c r="I24" s="45">
        <v>743</v>
      </c>
      <c r="J24" s="16">
        <v>422</v>
      </c>
    </row>
    <row r="25" spans="1:13" ht="15.75" customHeight="1">
      <c r="A25" s="405" t="s">
        <v>633</v>
      </c>
      <c r="B25" s="163">
        <v>188</v>
      </c>
      <c r="C25" s="163">
        <v>210</v>
      </c>
      <c r="D25" s="163">
        <v>198</v>
      </c>
      <c r="E25" s="45">
        <v>341</v>
      </c>
      <c r="F25" s="45">
        <v>276</v>
      </c>
      <c r="G25" s="45">
        <v>249</v>
      </c>
      <c r="H25" s="45">
        <v>233</v>
      </c>
      <c r="I25" s="45">
        <v>226</v>
      </c>
      <c r="J25" s="16">
        <v>144</v>
      </c>
    </row>
    <row r="26" spans="1:13" ht="15.75" customHeight="1">
      <c r="A26" s="405" t="s">
        <v>601</v>
      </c>
      <c r="B26" s="163">
        <v>250</v>
      </c>
      <c r="C26" s="163">
        <v>297</v>
      </c>
      <c r="D26" s="163">
        <v>298</v>
      </c>
      <c r="E26" s="45">
        <v>307</v>
      </c>
      <c r="F26" s="45">
        <v>255</v>
      </c>
      <c r="G26" s="45">
        <v>251</v>
      </c>
      <c r="H26" s="45">
        <v>240</v>
      </c>
      <c r="I26" s="45">
        <v>254</v>
      </c>
      <c r="J26" s="16">
        <v>195</v>
      </c>
      <c r="M26" s="171"/>
    </row>
    <row r="27" spans="1:13" ht="15.75" customHeight="1">
      <c r="A27" s="405" t="s">
        <v>924</v>
      </c>
      <c r="B27" s="163">
        <v>115</v>
      </c>
      <c r="C27" s="163">
        <v>119</v>
      </c>
      <c r="D27" s="163">
        <v>169</v>
      </c>
      <c r="E27" s="45">
        <v>424</v>
      </c>
      <c r="F27" s="45">
        <v>209</v>
      </c>
      <c r="G27" s="45">
        <v>213</v>
      </c>
      <c r="H27" s="45">
        <v>218</v>
      </c>
      <c r="I27" s="45">
        <v>268</v>
      </c>
      <c r="J27" s="16">
        <v>143</v>
      </c>
    </row>
    <row r="28" spans="1:13" ht="15.75" customHeight="1">
      <c r="A28" s="405" t="s">
        <v>900</v>
      </c>
      <c r="B28" s="163">
        <v>589</v>
      </c>
      <c r="C28" s="163">
        <v>535</v>
      </c>
      <c r="D28" s="163">
        <v>511</v>
      </c>
      <c r="E28" s="45">
        <v>590</v>
      </c>
      <c r="F28" s="45">
        <v>585</v>
      </c>
      <c r="G28" s="45">
        <v>599</v>
      </c>
      <c r="H28" s="45">
        <v>620</v>
      </c>
      <c r="I28" s="45">
        <v>749</v>
      </c>
      <c r="J28" s="16">
        <v>584</v>
      </c>
    </row>
    <row r="29" spans="1:13" ht="15.75" customHeight="1">
      <c r="A29" s="405" t="s">
        <v>605</v>
      </c>
      <c r="B29" s="163">
        <v>612</v>
      </c>
      <c r="C29" s="163">
        <v>636</v>
      </c>
      <c r="D29" s="179">
        <v>670</v>
      </c>
      <c r="E29" s="45">
        <v>994</v>
      </c>
      <c r="F29" s="45">
        <v>1036</v>
      </c>
      <c r="G29" s="45">
        <v>1076</v>
      </c>
      <c r="H29" s="45">
        <v>1098</v>
      </c>
      <c r="I29" s="45">
        <v>1132</v>
      </c>
      <c r="J29" s="16">
        <v>913</v>
      </c>
    </row>
    <row r="30" spans="1:13" ht="25.5" customHeight="1">
      <c r="A30" s="597" t="s">
        <v>975</v>
      </c>
      <c r="B30" s="597"/>
      <c r="C30" s="597"/>
      <c r="D30" s="597"/>
      <c r="E30" s="597"/>
      <c r="F30" s="597"/>
      <c r="G30" s="597"/>
      <c r="H30" s="597"/>
      <c r="I30" s="597"/>
      <c r="J30" s="597"/>
    </row>
    <row r="31" spans="1:13" ht="29.25" customHeight="1">
      <c r="A31" s="436" t="s">
        <v>293</v>
      </c>
      <c r="B31" s="437"/>
      <c r="C31" s="437"/>
      <c r="D31" s="437"/>
      <c r="E31" s="437"/>
      <c r="F31" s="437"/>
      <c r="G31" s="437"/>
      <c r="H31" s="437"/>
      <c r="I31" s="437"/>
      <c r="J31" s="437"/>
    </row>
  </sheetData>
  <mergeCells count="11">
    <mergeCell ref="H5:H6"/>
    <mergeCell ref="A31:J31"/>
    <mergeCell ref="A30:J30"/>
    <mergeCell ref="I5:J5"/>
    <mergeCell ref="E5:E6"/>
    <mergeCell ref="A5:A6"/>
    <mergeCell ref="B5:B6"/>
    <mergeCell ref="C5:C6"/>
    <mergeCell ref="D5:D6"/>
    <mergeCell ref="F5:F6"/>
    <mergeCell ref="G5:G6"/>
  </mergeCells>
  <pageMargins left="0.51181102362204722" right="0.51181102362204722"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zoomScaleNormal="100" workbookViewId="0">
      <selection activeCell="K2" sqref="K2"/>
    </sheetView>
  </sheetViews>
  <sheetFormatPr defaultColWidth="9" defaultRowHeight="12"/>
  <cols>
    <col min="1" max="1" width="27.19921875" style="16" customWidth="1"/>
    <col min="2" max="8" width="6.3984375" style="16" customWidth="1"/>
    <col min="9" max="9" width="7.8984375" style="17" customWidth="1"/>
    <col min="10" max="10" width="9.69921875" style="16" customWidth="1"/>
    <col min="11" max="16384" width="9" style="16"/>
  </cols>
  <sheetData>
    <row r="1" spans="1:10" ht="15.9" customHeight="1">
      <c r="A1" s="2" t="s">
        <v>294</v>
      </c>
      <c r="B1" s="2"/>
      <c r="C1" s="171"/>
      <c r="D1" s="171"/>
      <c r="I1" s="16"/>
    </row>
    <row r="2" spans="1:10" ht="15.9" customHeight="1">
      <c r="A2" s="2" t="s">
        <v>295</v>
      </c>
      <c r="B2" s="2"/>
      <c r="C2" s="171"/>
      <c r="D2" s="171"/>
      <c r="I2" s="16"/>
    </row>
    <row r="3" spans="1:10" ht="15.9" customHeight="1">
      <c r="A3" s="11" t="s">
        <v>252</v>
      </c>
      <c r="B3" s="11"/>
      <c r="C3" s="171"/>
      <c r="D3" s="171"/>
      <c r="I3" s="16"/>
    </row>
    <row r="4" spans="1:10" ht="15.9" customHeight="1">
      <c r="A4" s="6" t="s">
        <v>253</v>
      </c>
      <c r="B4" s="11"/>
      <c r="C4" s="171"/>
      <c r="D4" s="171"/>
      <c r="I4" s="16"/>
    </row>
    <row r="5" spans="1:10" ht="17.25" customHeight="1">
      <c r="A5" s="54" t="s">
        <v>842</v>
      </c>
      <c r="B5" s="54">
        <v>2010</v>
      </c>
      <c r="C5" s="240">
        <v>2011</v>
      </c>
      <c r="D5" s="240">
        <v>2012</v>
      </c>
      <c r="E5" s="240">
        <v>2013</v>
      </c>
      <c r="F5" s="240">
        <v>2014</v>
      </c>
      <c r="G5" s="240">
        <v>2015</v>
      </c>
      <c r="H5" s="240">
        <v>2016</v>
      </c>
      <c r="I5" s="89">
        <v>2017</v>
      </c>
      <c r="J5" s="89"/>
    </row>
    <row r="6" spans="1:10" ht="54" customHeight="1">
      <c r="A6" s="57"/>
      <c r="B6" s="57"/>
      <c r="C6" s="242"/>
      <c r="D6" s="242"/>
      <c r="E6" s="242"/>
      <c r="F6" s="242"/>
      <c r="G6" s="242"/>
      <c r="H6" s="242"/>
      <c r="I6" s="58" t="s">
        <v>674</v>
      </c>
      <c r="J6" s="138" t="s">
        <v>936</v>
      </c>
    </row>
    <row r="7" spans="1:10" ht="23.25" customHeight="1">
      <c r="A7" s="127" t="s">
        <v>546</v>
      </c>
      <c r="B7" s="251">
        <v>128</v>
      </c>
      <c r="C7" s="251">
        <v>124</v>
      </c>
      <c r="D7" s="167">
        <v>152</v>
      </c>
      <c r="E7" s="141">
        <v>149</v>
      </c>
      <c r="F7" s="141">
        <v>161</v>
      </c>
      <c r="G7" s="141">
        <v>246</v>
      </c>
      <c r="H7" s="141">
        <v>235</v>
      </c>
      <c r="I7" s="141">
        <v>330</v>
      </c>
      <c r="J7" s="2">
        <v>97</v>
      </c>
    </row>
    <row r="8" spans="1:10">
      <c r="A8" s="68" t="s">
        <v>912</v>
      </c>
      <c r="B8" s="45"/>
      <c r="C8" s="45"/>
      <c r="D8" s="45"/>
      <c r="E8" s="68"/>
      <c r="F8" s="68"/>
      <c r="G8" s="68"/>
      <c r="H8" s="68"/>
      <c r="I8" s="68"/>
    </row>
    <row r="9" spans="1:10" ht="17.25" customHeight="1">
      <c r="A9" s="434" t="s">
        <v>588</v>
      </c>
      <c r="B9" s="308">
        <v>3</v>
      </c>
      <c r="C9" s="308">
        <v>8</v>
      </c>
      <c r="D9" s="308">
        <v>9</v>
      </c>
      <c r="E9" s="68">
        <v>7</v>
      </c>
      <c r="F9" s="68">
        <v>8</v>
      </c>
      <c r="G9" s="68">
        <v>12</v>
      </c>
      <c r="H9" s="68">
        <v>5</v>
      </c>
      <c r="I9" s="68">
        <v>20</v>
      </c>
      <c r="J9" s="264">
        <v>4</v>
      </c>
    </row>
    <row r="10" spans="1:10" ht="17.25" customHeight="1">
      <c r="A10" s="405" t="s">
        <v>947</v>
      </c>
      <c r="B10" s="308">
        <v>6</v>
      </c>
      <c r="C10" s="308">
        <v>4</v>
      </c>
      <c r="D10" s="308">
        <v>2</v>
      </c>
      <c r="E10" s="412">
        <v>1</v>
      </c>
      <c r="F10" s="68">
        <v>4</v>
      </c>
      <c r="G10" s="68">
        <v>13</v>
      </c>
      <c r="H10" s="68">
        <v>9</v>
      </c>
      <c r="I10" s="68">
        <v>19</v>
      </c>
      <c r="J10" s="16">
        <v>3</v>
      </c>
    </row>
    <row r="11" spans="1:10" ht="17.25" customHeight="1">
      <c r="A11" s="74" t="s">
        <v>570</v>
      </c>
      <c r="B11" s="308">
        <v>9</v>
      </c>
      <c r="C11" s="308">
        <v>8</v>
      </c>
      <c r="D11" s="308">
        <v>8</v>
      </c>
      <c r="E11" s="68">
        <v>7</v>
      </c>
      <c r="F11" s="68">
        <v>15</v>
      </c>
      <c r="G11" s="68">
        <v>16</v>
      </c>
      <c r="H11" s="68">
        <v>9</v>
      </c>
      <c r="I11" s="68">
        <v>11</v>
      </c>
      <c r="J11" s="264">
        <v>2</v>
      </c>
    </row>
    <row r="12" spans="1:10" ht="17.25" customHeight="1">
      <c r="A12" s="434" t="s">
        <v>918</v>
      </c>
      <c r="B12" s="308">
        <v>2</v>
      </c>
      <c r="C12" s="308">
        <v>1</v>
      </c>
      <c r="D12" s="308">
        <v>6</v>
      </c>
      <c r="E12" s="68">
        <v>7</v>
      </c>
      <c r="F12" s="68">
        <v>2</v>
      </c>
      <c r="G12" s="68">
        <v>9</v>
      </c>
      <c r="H12" s="68">
        <v>21</v>
      </c>
      <c r="I12" s="68">
        <v>10</v>
      </c>
      <c r="J12" s="264">
        <v>5</v>
      </c>
    </row>
    <row r="13" spans="1:10" ht="17.25" customHeight="1">
      <c r="A13" s="405" t="s">
        <v>967</v>
      </c>
      <c r="B13" s="308">
        <v>3</v>
      </c>
      <c r="C13" s="308">
        <v>1</v>
      </c>
      <c r="D13" s="308">
        <v>4</v>
      </c>
      <c r="E13" s="330" t="s">
        <v>99</v>
      </c>
      <c r="F13" s="330">
        <v>2</v>
      </c>
      <c r="G13" s="330">
        <v>4</v>
      </c>
      <c r="H13" s="330">
        <v>11</v>
      </c>
      <c r="I13" s="330">
        <v>15</v>
      </c>
      <c r="J13" s="16">
        <v>6</v>
      </c>
    </row>
    <row r="14" spans="1:10" ht="17.25" customHeight="1">
      <c r="A14" s="405" t="s">
        <v>722</v>
      </c>
      <c r="B14" s="308">
        <v>21</v>
      </c>
      <c r="C14" s="308">
        <v>13</v>
      </c>
      <c r="D14" s="308">
        <v>12</v>
      </c>
      <c r="E14" s="68">
        <v>9</v>
      </c>
      <c r="F14" s="68">
        <v>16</v>
      </c>
      <c r="G14" s="68">
        <v>31</v>
      </c>
      <c r="H14" s="68">
        <v>25</v>
      </c>
      <c r="I14" s="68">
        <v>28</v>
      </c>
      <c r="J14" s="16">
        <v>4</v>
      </c>
    </row>
    <row r="15" spans="1:10" ht="17.25" customHeight="1">
      <c r="A15" s="405" t="s">
        <v>968</v>
      </c>
      <c r="B15" s="308">
        <v>20</v>
      </c>
      <c r="C15" s="308">
        <v>16</v>
      </c>
      <c r="D15" s="308">
        <v>24</v>
      </c>
      <c r="E15" s="68">
        <v>28</v>
      </c>
      <c r="F15" s="68">
        <v>16</v>
      </c>
      <c r="G15" s="68">
        <v>17</v>
      </c>
      <c r="H15" s="68">
        <v>10</v>
      </c>
      <c r="I15" s="68">
        <v>16</v>
      </c>
      <c r="J15" s="16">
        <v>8</v>
      </c>
    </row>
    <row r="16" spans="1:10" ht="17.25" customHeight="1">
      <c r="A16" s="434" t="s">
        <v>922</v>
      </c>
      <c r="B16" s="308">
        <v>2</v>
      </c>
      <c r="C16" s="308">
        <v>2</v>
      </c>
      <c r="D16" s="308">
        <v>3</v>
      </c>
      <c r="E16" s="68">
        <v>3</v>
      </c>
      <c r="F16" s="68">
        <v>3</v>
      </c>
      <c r="G16" s="68">
        <v>1</v>
      </c>
      <c r="H16" s="68">
        <v>6</v>
      </c>
      <c r="I16" s="68">
        <v>13</v>
      </c>
      <c r="J16" s="16">
        <v>3</v>
      </c>
    </row>
    <row r="17" spans="1:10" ht="17.25" customHeight="1">
      <c r="A17" s="405" t="s">
        <v>603</v>
      </c>
      <c r="B17" s="308">
        <v>16</v>
      </c>
      <c r="C17" s="308">
        <v>16</v>
      </c>
      <c r="D17" s="308">
        <v>19</v>
      </c>
      <c r="E17" s="68">
        <v>20</v>
      </c>
      <c r="F17" s="68">
        <v>28</v>
      </c>
      <c r="G17" s="68">
        <v>48</v>
      </c>
      <c r="H17" s="68">
        <v>59</v>
      </c>
      <c r="I17" s="68">
        <v>88</v>
      </c>
      <c r="J17" s="16">
        <v>21</v>
      </c>
    </row>
    <row r="19" spans="1:10">
      <c r="I19" s="16"/>
    </row>
    <row r="22" spans="1:10">
      <c r="B22" s="340"/>
      <c r="C22" s="340"/>
      <c r="D22" s="340"/>
      <c r="E22" s="340"/>
      <c r="F22" s="340"/>
      <c r="G22" s="340"/>
      <c r="H22" s="340"/>
      <c r="I22" s="340"/>
      <c r="J22" s="340"/>
    </row>
  </sheetData>
  <mergeCells count="9">
    <mergeCell ref="G5:G6"/>
    <mergeCell ref="H5:H6"/>
    <mergeCell ref="I5:J5"/>
    <mergeCell ref="A5:A6"/>
    <mergeCell ref="B5:B6"/>
    <mergeCell ref="C5:C6"/>
    <mergeCell ref="D5:D6"/>
    <mergeCell ref="E5:E6"/>
    <mergeCell ref="F5:F6"/>
  </mergeCells>
  <pageMargins left="0.70866141732283472" right="0.31496062992125984"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Normal="100" workbookViewId="0">
      <selection activeCell="K2" sqref="K2"/>
    </sheetView>
  </sheetViews>
  <sheetFormatPr defaultColWidth="9" defaultRowHeight="12"/>
  <cols>
    <col min="1" max="1" width="26.8984375" style="16" customWidth="1"/>
    <col min="2" max="8" width="7" style="16" customWidth="1"/>
    <col min="9" max="9" width="8.8984375" style="16" customWidth="1"/>
    <col min="10" max="10" width="9.69921875" style="16" customWidth="1"/>
    <col min="11" max="16384" width="9" style="16"/>
  </cols>
  <sheetData>
    <row r="1" spans="1:10" ht="15.9" customHeight="1">
      <c r="A1" s="2" t="s">
        <v>959</v>
      </c>
      <c r="B1" s="2"/>
      <c r="C1" s="171"/>
      <c r="D1" s="171"/>
    </row>
    <row r="2" spans="1:10" ht="15.9" customHeight="1">
      <c r="A2" s="2" t="s">
        <v>254</v>
      </c>
      <c r="B2" s="2"/>
      <c r="C2" s="171"/>
      <c r="D2" s="171"/>
    </row>
    <row r="3" spans="1:10" ht="15.9" customHeight="1">
      <c r="A3" s="11" t="s">
        <v>960</v>
      </c>
      <c r="B3" s="11"/>
      <c r="C3" s="171"/>
      <c r="D3" s="171"/>
    </row>
    <row r="4" spans="1:10" ht="15.9" customHeight="1">
      <c r="A4" s="6" t="s">
        <v>255</v>
      </c>
      <c r="B4" s="11"/>
      <c r="C4" s="171"/>
      <c r="D4" s="171"/>
    </row>
    <row r="5" spans="1:10" ht="12" hidden="1" customHeight="1"/>
    <row r="6" spans="1:10" ht="16.5" customHeight="1">
      <c r="A6" s="54" t="s">
        <v>842</v>
      </c>
      <c r="B6" s="240">
        <v>2010</v>
      </c>
      <c r="C6" s="240">
        <v>2011</v>
      </c>
      <c r="D6" s="240">
        <v>2012</v>
      </c>
      <c r="E6" s="240">
        <v>2013</v>
      </c>
      <c r="F6" s="240">
        <v>2014</v>
      </c>
      <c r="G6" s="240">
        <v>2015</v>
      </c>
      <c r="H6" s="240">
        <v>2016</v>
      </c>
      <c r="I6" s="88">
        <v>2017</v>
      </c>
      <c r="J6" s="89"/>
    </row>
    <row r="7" spans="1:10" ht="55.5" customHeight="1">
      <c r="A7" s="57"/>
      <c r="B7" s="242"/>
      <c r="C7" s="242"/>
      <c r="D7" s="242"/>
      <c r="E7" s="242"/>
      <c r="F7" s="242"/>
      <c r="G7" s="242"/>
      <c r="H7" s="242"/>
      <c r="I7" s="59" t="s">
        <v>674</v>
      </c>
      <c r="J7" s="138" t="s">
        <v>936</v>
      </c>
    </row>
    <row r="8" spans="1:10" ht="24" customHeight="1">
      <c r="A8" s="127" t="s">
        <v>713</v>
      </c>
      <c r="B8" s="251">
        <v>1805</v>
      </c>
      <c r="C8" s="251">
        <v>1220</v>
      </c>
      <c r="D8" s="251">
        <v>944</v>
      </c>
      <c r="E8" s="306">
        <v>841</v>
      </c>
      <c r="F8" s="252">
        <v>937</v>
      </c>
      <c r="G8" s="252">
        <v>692</v>
      </c>
      <c r="H8" s="252">
        <v>609</v>
      </c>
      <c r="I8" s="252">
        <v>1152</v>
      </c>
      <c r="J8" s="2">
        <v>806</v>
      </c>
    </row>
    <row r="9" spans="1:10" ht="15" customHeight="1">
      <c r="A9" s="68" t="s">
        <v>912</v>
      </c>
      <c r="B9" s="45"/>
      <c r="C9" s="45"/>
      <c r="D9" s="45"/>
      <c r="E9" s="163"/>
      <c r="F9" s="45"/>
      <c r="G9" s="45"/>
      <c r="H9" s="45"/>
      <c r="I9" s="45"/>
    </row>
    <row r="10" spans="1:10" ht="15" customHeight="1">
      <c r="A10" s="68" t="s">
        <v>961</v>
      </c>
      <c r="B10" s="308">
        <v>66</v>
      </c>
      <c r="C10" s="308">
        <v>21</v>
      </c>
      <c r="D10" s="308">
        <v>31</v>
      </c>
      <c r="E10" s="163">
        <v>20</v>
      </c>
      <c r="F10" s="45">
        <v>19</v>
      </c>
      <c r="G10" s="45">
        <v>11</v>
      </c>
      <c r="H10" s="45">
        <v>9</v>
      </c>
      <c r="I10" s="45">
        <v>16</v>
      </c>
      <c r="J10" s="16">
        <v>12</v>
      </c>
    </row>
    <row r="11" spans="1:10" ht="15" customHeight="1">
      <c r="A11" s="405" t="s">
        <v>962</v>
      </c>
      <c r="B11" s="308">
        <v>34</v>
      </c>
      <c r="C11" s="308">
        <v>36</v>
      </c>
      <c r="D11" s="308">
        <v>11</v>
      </c>
      <c r="E11" s="163">
        <v>20</v>
      </c>
      <c r="F11" s="45">
        <v>20</v>
      </c>
      <c r="G11" s="45">
        <v>18</v>
      </c>
      <c r="H11" s="45">
        <v>13</v>
      </c>
      <c r="I11" s="45">
        <v>18</v>
      </c>
      <c r="J11" s="16">
        <v>15</v>
      </c>
    </row>
    <row r="12" spans="1:10" ht="15" customHeight="1">
      <c r="A12" s="68" t="s">
        <v>963</v>
      </c>
      <c r="B12" s="308">
        <v>34</v>
      </c>
      <c r="C12" s="308">
        <v>44</v>
      </c>
      <c r="D12" s="308">
        <v>87</v>
      </c>
      <c r="E12" s="163">
        <v>64</v>
      </c>
      <c r="F12" s="45">
        <v>70</v>
      </c>
      <c r="G12" s="308" t="s">
        <v>99</v>
      </c>
      <c r="H12" s="308">
        <v>98</v>
      </c>
      <c r="I12" s="412">
        <v>176</v>
      </c>
      <c r="J12" s="236">
        <v>95</v>
      </c>
    </row>
    <row r="13" spans="1:10" ht="15" customHeight="1">
      <c r="A13" s="405" t="s">
        <v>880</v>
      </c>
      <c r="B13" s="308">
        <v>65</v>
      </c>
      <c r="C13" s="308">
        <v>22</v>
      </c>
      <c r="D13" s="308">
        <v>33</v>
      </c>
      <c r="E13" s="163">
        <v>21</v>
      </c>
      <c r="F13" s="45">
        <v>28</v>
      </c>
      <c r="G13" s="45">
        <v>16</v>
      </c>
      <c r="H13" s="45">
        <v>25</v>
      </c>
      <c r="I13" s="45">
        <v>33</v>
      </c>
      <c r="J13" s="16">
        <v>19</v>
      </c>
    </row>
    <row r="14" spans="1:10" ht="15" customHeight="1">
      <c r="A14" s="68" t="s">
        <v>591</v>
      </c>
      <c r="B14" s="308">
        <v>115</v>
      </c>
      <c r="C14" s="308">
        <v>80</v>
      </c>
      <c r="D14" s="308">
        <v>54</v>
      </c>
      <c r="E14" s="163">
        <v>45</v>
      </c>
      <c r="F14" s="45">
        <v>55</v>
      </c>
      <c r="G14" s="45">
        <v>34</v>
      </c>
      <c r="H14" s="45">
        <v>28</v>
      </c>
      <c r="I14" s="45">
        <v>44</v>
      </c>
      <c r="J14" s="16">
        <v>43</v>
      </c>
    </row>
    <row r="15" spans="1:10" ht="15" customHeight="1">
      <c r="A15" s="405" t="s">
        <v>964</v>
      </c>
      <c r="B15" s="308">
        <v>34</v>
      </c>
      <c r="C15" s="308">
        <v>30</v>
      </c>
      <c r="D15" s="308">
        <v>23</v>
      </c>
      <c r="E15" s="163">
        <v>25</v>
      </c>
      <c r="F15" s="45">
        <v>23</v>
      </c>
      <c r="G15" s="45">
        <v>26</v>
      </c>
      <c r="H15" s="45">
        <v>12</v>
      </c>
      <c r="I15" s="45">
        <v>25</v>
      </c>
      <c r="J15" s="16">
        <v>23</v>
      </c>
    </row>
    <row r="16" spans="1:10" ht="15" customHeight="1">
      <c r="A16" s="68" t="s">
        <v>881</v>
      </c>
      <c r="B16" s="308">
        <v>45</v>
      </c>
      <c r="C16" s="308">
        <v>15</v>
      </c>
      <c r="D16" s="308">
        <v>17</v>
      </c>
      <c r="E16" s="163">
        <v>23</v>
      </c>
      <c r="F16" s="45">
        <v>30</v>
      </c>
      <c r="G16" s="45">
        <v>28</v>
      </c>
      <c r="H16" s="45">
        <v>16</v>
      </c>
      <c r="I16" s="45">
        <v>44</v>
      </c>
      <c r="J16" s="16">
        <v>36</v>
      </c>
    </row>
    <row r="17" spans="1:10" ht="15" customHeight="1">
      <c r="A17" s="405" t="s">
        <v>917</v>
      </c>
      <c r="B17" s="308">
        <v>104</v>
      </c>
      <c r="C17" s="308">
        <v>79</v>
      </c>
      <c r="D17" s="308">
        <v>47</v>
      </c>
      <c r="E17" s="163">
        <v>50</v>
      </c>
      <c r="F17" s="45">
        <v>47</v>
      </c>
      <c r="G17" s="45">
        <v>27</v>
      </c>
      <c r="H17" s="45">
        <v>32</v>
      </c>
      <c r="I17" s="45">
        <v>50</v>
      </c>
      <c r="J17" s="16">
        <v>45</v>
      </c>
    </row>
    <row r="18" spans="1:10" ht="15" customHeight="1">
      <c r="A18" s="405" t="s">
        <v>965</v>
      </c>
      <c r="B18" s="308">
        <v>109</v>
      </c>
      <c r="C18" s="308">
        <v>68</v>
      </c>
      <c r="D18" s="308">
        <v>72</v>
      </c>
      <c r="E18" s="163">
        <v>49</v>
      </c>
      <c r="F18" s="45">
        <v>62</v>
      </c>
      <c r="G18" s="45">
        <v>47</v>
      </c>
      <c r="H18" s="45">
        <v>34</v>
      </c>
      <c r="I18" s="45">
        <v>85</v>
      </c>
      <c r="J18" s="16">
        <v>18</v>
      </c>
    </row>
    <row r="19" spans="1:10" ht="15" customHeight="1">
      <c r="A19" s="405" t="s">
        <v>596</v>
      </c>
      <c r="B19" s="308">
        <v>542</v>
      </c>
      <c r="C19" s="308">
        <v>381</v>
      </c>
      <c r="D19" s="308">
        <v>191</v>
      </c>
      <c r="E19" s="163">
        <v>188</v>
      </c>
      <c r="F19" s="45">
        <v>175</v>
      </c>
      <c r="G19" s="45">
        <v>139</v>
      </c>
      <c r="H19" s="45">
        <v>89</v>
      </c>
      <c r="I19" s="45">
        <v>165</v>
      </c>
      <c r="J19" s="16">
        <v>132</v>
      </c>
    </row>
    <row r="20" spans="1:10" ht="15" customHeight="1">
      <c r="A20" s="68" t="s">
        <v>921</v>
      </c>
      <c r="B20" s="412">
        <v>12</v>
      </c>
      <c r="C20" s="412">
        <v>15</v>
      </c>
      <c r="D20" s="412">
        <v>46</v>
      </c>
      <c r="E20" s="163">
        <v>39</v>
      </c>
      <c r="F20" s="45">
        <v>39</v>
      </c>
      <c r="G20" s="45">
        <v>49</v>
      </c>
      <c r="H20" s="45">
        <v>26</v>
      </c>
      <c r="I20" s="45">
        <v>62</v>
      </c>
      <c r="J20" s="16">
        <v>31</v>
      </c>
    </row>
    <row r="21" spans="1:10" ht="15" customHeight="1">
      <c r="A21" s="405" t="s">
        <v>633</v>
      </c>
      <c r="B21" s="412">
        <v>57</v>
      </c>
      <c r="C21" s="412">
        <v>34</v>
      </c>
      <c r="D21" s="412">
        <v>22</v>
      </c>
      <c r="E21" s="163">
        <v>27</v>
      </c>
      <c r="F21" s="45">
        <v>27</v>
      </c>
      <c r="G21" s="45">
        <v>39</v>
      </c>
      <c r="H21" s="45">
        <v>22</v>
      </c>
      <c r="I21" s="45">
        <v>38</v>
      </c>
      <c r="J21" s="16">
        <v>23</v>
      </c>
    </row>
    <row r="22" spans="1:10" ht="15" customHeight="1">
      <c r="A22" s="405" t="s">
        <v>601</v>
      </c>
      <c r="B22" s="412">
        <v>59</v>
      </c>
      <c r="C22" s="412">
        <v>46</v>
      </c>
      <c r="D22" s="412">
        <v>26</v>
      </c>
      <c r="E22" s="163">
        <v>25</v>
      </c>
      <c r="F22" s="45">
        <v>23</v>
      </c>
      <c r="G22" s="45">
        <v>14</v>
      </c>
      <c r="H22" s="45">
        <v>14</v>
      </c>
      <c r="I22" s="45">
        <v>26</v>
      </c>
      <c r="J22" s="16">
        <v>13</v>
      </c>
    </row>
    <row r="23" spans="1:10" ht="15" customHeight="1">
      <c r="A23" s="405" t="s">
        <v>924</v>
      </c>
      <c r="B23" s="412">
        <v>23</v>
      </c>
      <c r="C23" s="412">
        <v>19</v>
      </c>
      <c r="D23" s="412">
        <v>17</v>
      </c>
      <c r="E23" s="163">
        <v>25</v>
      </c>
      <c r="F23" s="45">
        <v>20</v>
      </c>
      <c r="G23" s="45">
        <v>10</v>
      </c>
      <c r="H23" s="45">
        <v>12</v>
      </c>
      <c r="I23" s="45">
        <v>13</v>
      </c>
      <c r="J23" s="16">
        <v>2</v>
      </c>
    </row>
    <row r="24" spans="1:10" ht="15" customHeight="1">
      <c r="A24" s="405" t="s">
        <v>900</v>
      </c>
      <c r="B24" s="412">
        <v>173</v>
      </c>
      <c r="C24" s="412">
        <v>99</v>
      </c>
      <c r="D24" s="412">
        <v>67</v>
      </c>
      <c r="E24" s="163">
        <v>51</v>
      </c>
      <c r="F24" s="45">
        <v>64</v>
      </c>
      <c r="G24" s="45">
        <v>57</v>
      </c>
      <c r="H24" s="45">
        <v>62</v>
      </c>
      <c r="I24" s="45">
        <v>137</v>
      </c>
      <c r="J24" s="16">
        <v>108</v>
      </c>
    </row>
    <row r="25" spans="1:10" ht="15" customHeight="1">
      <c r="A25" s="405" t="s">
        <v>605</v>
      </c>
      <c r="B25" s="412">
        <v>159</v>
      </c>
      <c r="C25" s="412">
        <v>120</v>
      </c>
      <c r="D25" s="412">
        <v>118</v>
      </c>
      <c r="E25" s="163">
        <v>98</v>
      </c>
      <c r="F25" s="45">
        <v>114</v>
      </c>
      <c r="G25" s="45">
        <v>114</v>
      </c>
      <c r="H25" s="45">
        <v>66</v>
      </c>
      <c r="I25" s="45">
        <v>120</v>
      </c>
      <c r="J25" s="16">
        <v>113</v>
      </c>
    </row>
    <row r="26" spans="1:10" ht="17.25" customHeight="1">
      <c r="A26" s="596" t="s">
        <v>966</v>
      </c>
      <c r="B26" s="596"/>
      <c r="C26" s="596"/>
      <c r="D26" s="596"/>
      <c r="E26" s="596"/>
      <c r="F26" s="596"/>
      <c r="G26" s="596"/>
      <c r="H26" s="596"/>
      <c r="I26" s="596"/>
      <c r="J26" s="596"/>
    </row>
    <row r="27" spans="1:10">
      <c r="A27" s="433" t="s">
        <v>172</v>
      </c>
    </row>
  </sheetData>
  <mergeCells count="10">
    <mergeCell ref="G6:G7"/>
    <mergeCell ref="H6:H7"/>
    <mergeCell ref="I6:J6"/>
    <mergeCell ref="A26:J26"/>
    <mergeCell ref="A6:A7"/>
    <mergeCell ref="B6:B7"/>
    <mergeCell ref="C6:C7"/>
    <mergeCell ref="D6:D7"/>
    <mergeCell ref="E6:E7"/>
    <mergeCell ref="F6:F7"/>
  </mergeCells>
  <pageMargins left="0.70866141732283472" right="0.11811023622047245"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Normal="100" workbookViewId="0">
      <selection activeCell="K2" sqref="K2"/>
    </sheetView>
  </sheetViews>
  <sheetFormatPr defaultColWidth="9" defaultRowHeight="12"/>
  <cols>
    <col min="1" max="1" width="27.3984375" style="16" customWidth="1"/>
    <col min="2" max="8" width="6.5" style="16" customWidth="1"/>
    <col min="9" max="9" width="8.3984375" style="16" customWidth="1"/>
    <col min="10" max="10" width="9.5" style="16" customWidth="1"/>
    <col min="11" max="16384" width="9" style="16"/>
  </cols>
  <sheetData>
    <row r="1" spans="1:10" ht="15.9" customHeight="1">
      <c r="A1" s="2" t="s">
        <v>173</v>
      </c>
    </row>
    <row r="2" spans="1:10" ht="15.9" customHeight="1">
      <c r="A2" s="2" t="s">
        <v>296</v>
      </c>
    </row>
    <row r="3" spans="1:10" ht="15.9" customHeight="1">
      <c r="A3" s="11" t="s">
        <v>256</v>
      </c>
    </row>
    <row r="4" spans="1:10" ht="15.9" customHeight="1">
      <c r="A4" s="6" t="s">
        <v>257</v>
      </c>
    </row>
    <row r="5" spans="1:10" ht="14.25" customHeight="1">
      <c r="A5" s="54" t="s">
        <v>842</v>
      </c>
      <c r="B5" s="240">
        <v>2010</v>
      </c>
      <c r="C5" s="240">
        <v>2011</v>
      </c>
      <c r="D5" s="240">
        <v>2012</v>
      </c>
      <c r="E5" s="240">
        <v>2013</v>
      </c>
      <c r="F5" s="240">
        <v>2014</v>
      </c>
      <c r="G5" s="240">
        <v>2015</v>
      </c>
      <c r="H5" s="240">
        <v>2016</v>
      </c>
      <c r="I5" s="88">
        <v>2017</v>
      </c>
      <c r="J5" s="89"/>
    </row>
    <row r="6" spans="1:10" ht="52.95" customHeight="1">
      <c r="A6" s="57"/>
      <c r="B6" s="242"/>
      <c r="C6" s="242"/>
      <c r="D6" s="242"/>
      <c r="E6" s="242"/>
      <c r="F6" s="242"/>
      <c r="G6" s="242"/>
      <c r="H6" s="242"/>
      <c r="I6" s="138" t="s">
        <v>956</v>
      </c>
      <c r="J6" s="138" t="s">
        <v>957</v>
      </c>
    </row>
    <row r="7" spans="1:10" ht="24" customHeight="1">
      <c r="A7" s="127" t="s">
        <v>713</v>
      </c>
      <c r="B7" s="329">
        <v>775</v>
      </c>
      <c r="C7" s="329">
        <v>765</v>
      </c>
      <c r="D7" s="329">
        <v>861</v>
      </c>
      <c r="E7" s="252">
        <v>1804</v>
      </c>
      <c r="F7" s="252">
        <v>1884</v>
      </c>
      <c r="G7" s="252">
        <v>1992</v>
      </c>
      <c r="H7" s="252">
        <v>1864</v>
      </c>
      <c r="I7" s="252">
        <v>1923</v>
      </c>
      <c r="J7" s="2">
        <v>1059</v>
      </c>
    </row>
    <row r="8" spans="1:10" ht="14.1" customHeight="1">
      <c r="A8" s="68" t="s">
        <v>912</v>
      </c>
      <c r="B8" s="46"/>
      <c r="C8" s="46"/>
      <c r="D8" s="117"/>
      <c r="E8" s="45"/>
      <c r="F8" s="45"/>
      <c r="G8" s="45"/>
      <c r="H8" s="45"/>
      <c r="I8" s="45"/>
    </row>
    <row r="9" spans="1:10" ht="15.9" customHeight="1">
      <c r="A9" s="68" t="s">
        <v>714</v>
      </c>
      <c r="B9" s="46">
        <v>114</v>
      </c>
      <c r="C9" s="46">
        <v>54</v>
      </c>
      <c r="D9" s="46">
        <v>68</v>
      </c>
      <c r="E9" s="45">
        <v>136</v>
      </c>
      <c r="F9" s="45">
        <v>127</v>
      </c>
      <c r="G9" s="45">
        <v>72</v>
      </c>
      <c r="H9" s="45">
        <v>68</v>
      </c>
      <c r="I9" s="16">
        <v>37</v>
      </c>
      <c r="J9" s="46">
        <v>14</v>
      </c>
    </row>
    <row r="10" spans="1:10" ht="15.9" customHeight="1">
      <c r="A10" s="405" t="s">
        <v>588</v>
      </c>
      <c r="B10" s="46">
        <v>35</v>
      </c>
      <c r="C10" s="46">
        <v>47</v>
      </c>
      <c r="D10" s="46">
        <v>61</v>
      </c>
      <c r="E10" s="45">
        <v>72</v>
      </c>
      <c r="F10" s="45">
        <v>111</v>
      </c>
      <c r="G10" s="45">
        <v>80</v>
      </c>
      <c r="H10" s="45">
        <v>65</v>
      </c>
      <c r="I10" s="45">
        <v>89</v>
      </c>
      <c r="J10" s="16">
        <v>44</v>
      </c>
    </row>
    <row r="11" spans="1:10" ht="15.9" customHeight="1">
      <c r="A11" s="68" t="s">
        <v>570</v>
      </c>
      <c r="B11" s="46">
        <v>16</v>
      </c>
      <c r="C11" s="46">
        <v>29</v>
      </c>
      <c r="D11" s="46">
        <v>75</v>
      </c>
      <c r="E11" s="45">
        <v>124</v>
      </c>
      <c r="F11" s="45">
        <v>159</v>
      </c>
      <c r="G11" s="45">
        <v>220</v>
      </c>
      <c r="H11" s="45">
        <v>270</v>
      </c>
      <c r="I11" s="45">
        <v>215</v>
      </c>
      <c r="J11" s="16">
        <v>126</v>
      </c>
    </row>
    <row r="12" spans="1:10" ht="15.9" customHeight="1">
      <c r="A12" s="405" t="s">
        <v>882</v>
      </c>
      <c r="B12" s="46">
        <v>27</v>
      </c>
      <c r="C12" s="46">
        <v>23</v>
      </c>
      <c r="D12" s="46">
        <v>35</v>
      </c>
      <c r="E12" s="45">
        <v>66</v>
      </c>
      <c r="F12" s="45">
        <v>107</v>
      </c>
      <c r="G12" s="45">
        <v>100</v>
      </c>
      <c r="H12" s="45">
        <v>58</v>
      </c>
      <c r="I12" s="45">
        <v>56</v>
      </c>
      <c r="J12" s="16">
        <v>42</v>
      </c>
    </row>
    <row r="13" spans="1:10" ht="15.9" customHeight="1">
      <c r="A13" s="405" t="s">
        <v>958</v>
      </c>
      <c r="B13" s="49">
        <v>4</v>
      </c>
      <c r="C13" s="49" t="s">
        <v>99</v>
      </c>
      <c r="D13" s="49">
        <v>4</v>
      </c>
      <c r="E13" s="45">
        <v>5</v>
      </c>
      <c r="F13" s="45">
        <v>4</v>
      </c>
      <c r="G13" s="45">
        <v>6</v>
      </c>
      <c r="H13" s="45">
        <v>8</v>
      </c>
      <c r="I13" s="45">
        <v>15</v>
      </c>
      <c r="J13" s="264">
        <v>7</v>
      </c>
    </row>
    <row r="14" spans="1:10" ht="15.9" customHeight="1">
      <c r="A14" s="405" t="s">
        <v>853</v>
      </c>
      <c r="B14" s="46">
        <v>4</v>
      </c>
      <c r="C14" s="46">
        <v>4</v>
      </c>
      <c r="D14" s="46">
        <v>3</v>
      </c>
      <c r="E14" s="45">
        <v>2</v>
      </c>
      <c r="F14" s="45">
        <v>6</v>
      </c>
      <c r="G14" s="45">
        <v>14</v>
      </c>
      <c r="H14" s="45">
        <v>2</v>
      </c>
      <c r="I14" s="45">
        <v>9</v>
      </c>
      <c r="J14" s="264">
        <v>3</v>
      </c>
    </row>
    <row r="15" spans="1:10" ht="15.9" customHeight="1">
      <c r="A15" s="68" t="s">
        <v>644</v>
      </c>
      <c r="B15" s="49">
        <v>7</v>
      </c>
      <c r="C15" s="49">
        <v>21</v>
      </c>
      <c r="D15" s="49">
        <v>15</v>
      </c>
      <c r="E15" s="45">
        <v>44</v>
      </c>
      <c r="F15" s="45">
        <v>63</v>
      </c>
      <c r="G15" s="45">
        <v>57</v>
      </c>
      <c r="H15" s="45">
        <v>43</v>
      </c>
      <c r="I15" s="45">
        <v>47</v>
      </c>
      <c r="J15" s="16">
        <v>22</v>
      </c>
    </row>
    <row r="16" spans="1:10" ht="15.9" customHeight="1">
      <c r="A16" s="405" t="s">
        <v>721</v>
      </c>
      <c r="B16" s="46">
        <v>3</v>
      </c>
      <c r="C16" s="46">
        <v>11</v>
      </c>
      <c r="D16" s="46">
        <v>14</v>
      </c>
      <c r="E16" s="45">
        <v>17</v>
      </c>
      <c r="F16" s="45">
        <v>19</v>
      </c>
      <c r="G16" s="45">
        <v>10</v>
      </c>
      <c r="H16" s="45">
        <v>10</v>
      </c>
      <c r="I16" s="45">
        <v>9</v>
      </c>
      <c r="J16" s="16">
        <v>4</v>
      </c>
    </row>
    <row r="17" spans="1:10" ht="15.9" customHeight="1">
      <c r="A17" s="68" t="s">
        <v>859</v>
      </c>
      <c r="B17" s="46">
        <v>17</v>
      </c>
      <c r="C17" s="46">
        <v>14</v>
      </c>
      <c r="D17" s="46">
        <v>11</v>
      </c>
      <c r="E17" s="45">
        <v>14</v>
      </c>
      <c r="F17" s="45">
        <v>19</v>
      </c>
      <c r="G17" s="45">
        <v>17</v>
      </c>
      <c r="H17" s="45">
        <v>7</v>
      </c>
      <c r="I17" s="308" t="s">
        <v>99</v>
      </c>
      <c r="J17" s="264" t="s">
        <v>99</v>
      </c>
    </row>
    <row r="18" spans="1:10" ht="15.9" customHeight="1">
      <c r="A18" s="122" t="s">
        <v>645</v>
      </c>
      <c r="B18" s="46">
        <v>3</v>
      </c>
      <c r="C18" s="46">
        <v>3</v>
      </c>
      <c r="D18" s="46">
        <v>5</v>
      </c>
      <c r="E18" s="45">
        <v>14</v>
      </c>
      <c r="F18" s="45">
        <v>49</v>
      </c>
      <c r="G18" s="45">
        <v>75</v>
      </c>
      <c r="H18" s="45">
        <v>57</v>
      </c>
      <c r="I18" s="45">
        <v>30</v>
      </c>
      <c r="J18" s="264">
        <v>19</v>
      </c>
    </row>
    <row r="19" spans="1:10" ht="15.9" customHeight="1">
      <c r="A19" s="405" t="s">
        <v>722</v>
      </c>
      <c r="B19" s="46">
        <v>59</v>
      </c>
      <c r="C19" s="46">
        <v>48</v>
      </c>
      <c r="D19" s="46">
        <v>38</v>
      </c>
      <c r="E19" s="45">
        <v>85</v>
      </c>
      <c r="F19" s="45">
        <v>81</v>
      </c>
      <c r="G19" s="45">
        <v>72</v>
      </c>
      <c r="H19" s="45">
        <v>67</v>
      </c>
      <c r="I19" s="45">
        <v>89</v>
      </c>
      <c r="J19" s="16">
        <v>35</v>
      </c>
    </row>
    <row r="20" spans="1:10" ht="15.9" customHeight="1">
      <c r="A20" s="68" t="s">
        <v>618</v>
      </c>
      <c r="B20" s="46">
        <v>15</v>
      </c>
      <c r="C20" s="46">
        <v>10</v>
      </c>
      <c r="D20" s="46">
        <v>12</v>
      </c>
      <c r="E20" s="45">
        <v>4</v>
      </c>
      <c r="F20" s="45">
        <v>14</v>
      </c>
      <c r="G20" s="45">
        <v>30</v>
      </c>
      <c r="H20" s="45">
        <v>12</v>
      </c>
      <c r="I20" s="45">
        <v>8</v>
      </c>
      <c r="J20" s="16">
        <v>6</v>
      </c>
    </row>
    <row r="21" spans="1:10" ht="15.9" customHeight="1">
      <c r="A21" s="405" t="s">
        <v>930</v>
      </c>
      <c r="B21" s="46">
        <v>8</v>
      </c>
      <c r="C21" s="46">
        <v>12</v>
      </c>
      <c r="D21" s="46">
        <v>5</v>
      </c>
      <c r="E21" s="45">
        <v>16</v>
      </c>
      <c r="F21" s="45">
        <v>9</v>
      </c>
      <c r="G21" s="45">
        <v>11</v>
      </c>
      <c r="H21" s="45">
        <v>9</v>
      </c>
      <c r="I21" s="45">
        <v>18</v>
      </c>
      <c r="J21" s="16">
        <v>14</v>
      </c>
    </row>
    <row r="22" spans="1:10" ht="15.9" customHeight="1">
      <c r="A22" s="405" t="s">
        <v>922</v>
      </c>
      <c r="B22" s="46">
        <v>34</v>
      </c>
      <c r="C22" s="46">
        <v>35</v>
      </c>
      <c r="D22" s="46">
        <v>37</v>
      </c>
      <c r="E22" s="45">
        <v>68</v>
      </c>
      <c r="F22" s="45">
        <v>117</v>
      </c>
      <c r="G22" s="45">
        <v>109</v>
      </c>
      <c r="H22" s="45">
        <v>95</v>
      </c>
      <c r="I22" s="45">
        <v>62</v>
      </c>
      <c r="J22" s="16">
        <v>46</v>
      </c>
    </row>
    <row r="23" spans="1:10" ht="15.9" customHeight="1">
      <c r="A23" s="405" t="s">
        <v>603</v>
      </c>
      <c r="B23" s="46">
        <v>265</v>
      </c>
      <c r="C23" s="46">
        <v>259</v>
      </c>
      <c r="D23" s="46">
        <v>262</v>
      </c>
      <c r="E23" s="45">
        <v>408</v>
      </c>
      <c r="F23" s="45">
        <v>590</v>
      </c>
      <c r="G23" s="45">
        <v>629</v>
      </c>
      <c r="H23" s="45">
        <v>609</v>
      </c>
      <c r="I23" s="45">
        <v>781</v>
      </c>
      <c r="J23" s="16">
        <v>384</v>
      </c>
    </row>
    <row r="24" spans="1:10" ht="15.9" customHeight="1">
      <c r="A24" s="405" t="s">
        <v>612</v>
      </c>
      <c r="B24" s="46">
        <v>102</v>
      </c>
      <c r="C24" s="46">
        <v>116</v>
      </c>
      <c r="D24" s="46">
        <v>134</v>
      </c>
      <c r="E24" s="45">
        <v>614</v>
      </c>
      <c r="F24" s="45">
        <v>240</v>
      </c>
      <c r="G24" s="45">
        <v>300</v>
      </c>
      <c r="H24" s="45">
        <v>339</v>
      </c>
      <c r="I24" s="45">
        <v>318</v>
      </c>
      <c r="J24" s="16">
        <v>184</v>
      </c>
    </row>
    <row r="25" spans="1:10" ht="13.5" customHeight="1">
      <c r="A25" s="182"/>
      <c r="B25" s="181"/>
      <c r="C25" s="181"/>
      <c r="D25" s="181"/>
      <c r="E25" s="181"/>
      <c r="F25" s="181"/>
      <c r="G25" s="181"/>
      <c r="H25" s="181"/>
    </row>
    <row r="26" spans="1:10" ht="14.25" customHeight="1">
      <c r="A26" s="397"/>
      <c r="B26" s="182"/>
      <c r="C26" s="182"/>
      <c r="D26" s="182"/>
      <c r="E26" s="182"/>
      <c r="F26" s="182"/>
      <c r="G26" s="182"/>
      <c r="H26" s="182"/>
    </row>
    <row r="27" spans="1:10" ht="14.25" customHeight="1">
      <c r="A27" s="397"/>
      <c r="B27" s="182"/>
      <c r="C27" s="182"/>
      <c r="D27" s="182"/>
      <c r="E27" s="182"/>
      <c r="F27" s="182"/>
      <c r="G27" s="182"/>
      <c r="H27" s="182"/>
    </row>
    <row r="28" spans="1:10" ht="13.5" customHeight="1">
      <c r="A28" s="397"/>
      <c r="B28" s="182"/>
      <c r="C28" s="182"/>
      <c r="D28" s="182"/>
      <c r="E28" s="182"/>
      <c r="F28" s="182"/>
      <c r="G28" s="182"/>
      <c r="H28" s="182"/>
    </row>
    <row r="29" spans="1:10" ht="14.25" customHeight="1">
      <c r="A29" s="397"/>
      <c r="B29" s="182"/>
      <c r="C29" s="182"/>
      <c r="D29" s="182"/>
      <c r="E29" s="182"/>
      <c r="F29" s="182"/>
      <c r="G29" s="182"/>
      <c r="H29" s="182"/>
    </row>
    <row r="30" spans="1:10" ht="14.25" customHeight="1">
      <c r="A30" s="397"/>
      <c r="B30" s="182"/>
      <c r="C30" s="182"/>
      <c r="D30" s="182"/>
      <c r="E30" s="182"/>
      <c r="F30" s="182"/>
      <c r="G30" s="182"/>
      <c r="H30" s="182"/>
    </row>
    <row r="31" spans="1:10">
      <c r="A31" s="182"/>
      <c r="B31" s="182"/>
      <c r="C31" s="182"/>
      <c r="D31" s="182"/>
      <c r="E31" s="182"/>
      <c r="F31" s="182"/>
      <c r="G31" s="182"/>
      <c r="H31" s="182"/>
    </row>
    <row r="32" spans="1:10" ht="14.25" customHeight="1">
      <c r="A32" s="397"/>
      <c r="B32" s="182"/>
      <c r="C32" s="182"/>
      <c r="D32" s="182"/>
      <c r="E32" s="182"/>
      <c r="F32" s="182"/>
      <c r="G32" s="182"/>
      <c r="H32" s="182"/>
    </row>
    <row r="33" spans="1:8" ht="14.25" customHeight="1">
      <c r="A33" s="397"/>
      <c r="B33" s="182"/>
      <c r="C33" s="182"/>
      <c r="D33" s="182"/>
      <c r="E33" s="182"/>
      <c r="F33" s="182"/>
      <c r="G33" s="182"/>
      <c r="H33" s="182"/>
    </row>
    <row r="34" spans="1:8" ht="13.5" customHeight="1">
      <c r="A34" s="397"/>
      <c r="B34" s="182"/>
      <c r="C34" s="182"/>
      <c r="D34" s="182"/>
      <c r="E34" s="182"/>
      <c r="F34" s="182"/>
      <c r="G34" s="182"/>
      <c r="H34" s="182"/>
    </row>
    <row r="35" spans="1:8" ht="14.25" customHeight="1">
      <c r="A35" s="397"/>
      <c r="B35" s="182"/>
      <c r="C35" s="182"/>
      <c r="D35" s="182"/>
      <c r="E35" s="182"/>
      <c r="F35" s="182"/>
      <c r="G35" s="182"/>
      <c r="H35" s="182"/>
    </row>
    <row r="36" spans="1:8" ht="13.5" customHeight="1">
      <c r="A36" s="397"/>
      <c r="B36" s="182"/>
      <c r="C36" s="182"/>
      <c r="D36" s="182"/>
      <c r="E36" s="182"/>
      <c r="F36" s="182"/>
      <c r="G36" s="182"/>
      <c r="H36" s="182"/>
    </row>
    <row r="37" spans="1:8" ht="13.5" customHeight="1">
      <c r="A37" s="397"/>
      <c r="B37" s="182"/>
      <c r="C37" s="182"/>
      <c r="D37" s="182"/>
      <c r="E37" s="182"/>
      <c r="F37" s="182"/>
      <c r="G37" s="182"/>
      <c r="H37" s="182"/>
    </row>
    <row r="38" spans="1:8" ht="13.5" customHeight="1">
      <c r="A38" s="397"/>
      <c r="B38" s="182"/>
      <c r="C38" s="182"/>
      <c r="D38" s="182"/>
      <c r="E38" s="182"/>
      <c r="F38" s="182"/>
      <c r="G38" s="182"/>
      <c r="H38" s="182"/>
    </row>
    <row r="39" spans="1:8">
      <c r="A39" s="182"/>
      <c r="B39" s="182"/>
      <c r="C39" s="182"/>
      <c r="D39" s="182"/>
      <c r="E39" s="182"/>
      <c r="F39" s="182"/>
      <c r="G39" s="182"/>
      <c r="H39" s="182"/>
    </row>
  </sheetData>
  <mergeCells count="9">
    <mergeCell ref="G5:G6"/>
    <mergeCell ref="H5:H6"/>
    <mergeCell ref="I5:J5"/>
    <mergeCell ref="A5:A6"/>
    <mergeCell ref="B5:B6"/>
    <mergeCell ref="C5:C6"/>
    <mergeCell ref="D5:D6"/>
    <mergeCell ref="E5:E6"/>
    <mergeCell ref="F5:F6"/>
  </mergeCells>
  <pageMargins left="0.51181102362204722" right="0.51181102362204722" top="0.74803149606299213" bottom="0.7480314960629921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zoomScaleNormal="100" workbookViewId="0">
      <pane ySplit="8" topLeftCell="A9" activePane="bottomLeft" state="frozen"/>
      <selection pane="bottomLeft" activeCell="L2" sqref="L2"/>
    </sheetView>
  </sheetViews>
  <sheetFormatPr defaultColWidth="9" defaultRowHeight="12"/>
  <cols>
    <col min="1" max="1" width="26.19921875" style="16" customWidth="1"/>
    <col min="2" max="2" width="7.19921875" style="16" customWidth="1"/>
    <col min="3" max="3" width="7.19921875" style="171" customWidth="1"/>
    <col min="4" max="4" width="7.19921875" style="16" customWidth="1"/>
    <col min="5" max="5" width="7.19921875" style="320" customWidth="1"/>
    <col min="6" max="7" width="7.19921875" style="16" customWidth="1"/>
    <col min="8" max="8" width="7.19921875" style="17" customWidth="1"/>
    <col min="9" max="9" width="7.19921875" style="16" customWidth="1"/>
    <col min="10" max="10" width="7.19921875" style="320" customWidth="1"/>
    <col min="11" max="11" width="7.19921875" style="16" customWidth="1"/>
    <col min="12" max="16384" width="9" style="16"/>
  </cols>
  <sheetData>
    <row r="1" spans="1:14" ht="15.9" customHeight="1">
      <c r="A1" s="2" t="s">
        <v>174</v>
      </c>
      <c r="B1" s="2"/>
      <c r="E1" s="16"/>
      <c r="J1" s="16"/>
    </row>
    <row r="2" spans="1:14" ht="15.9" customHeight="1">
      <c r="A2" s="2" t="s">
        <v>502</v>
      </c>
      <c r="B2" s="2"/>
      <c r="E2" s="16"/>
      <c r="J2" s="16"/>
    </row>
    <row r="3" spans="1:14" ht="15.9" customHeight="1">
      <c r="A3" s="11" t="s">
        <v>258</v>
      </c>
      <c r="B3" s="11"/>
      <c r="E3" s="16"/>
      <c r="J3" s="16"/>
    </row>
    <row r="4" spans="1:14" ht="15.9" customHeight="1">
      <c r="A4" s="6" t="s">
        <v>941</v>
      </c>
      <c r="B4" s="6"/>
      <c r="E4" s="16"/>
      <c r="J4" s="16"/>
    </row>
    <row r="5" spans="1:14" ht="7.2" hidden="1" customHeight="1">
      <c r="A5" s="100"/>
      <c r="B5" s="17"/>
      <c r="E5" s="16"/>
      <c r="J5" s="16"/>
    </row>
    <row r="6" spans="1:14" ht="17.25" customHeight="1">
      <c r="A6" s="54" t="s">
        <v>842</v>
      </c>
      <c r="B6" s="420" t="s">
        <v>942</v>
      </c>
      <c r="C6" s="421"/>
      <c r="D6" s="421"/>
      <c r="E6" s="421"/>
      <c r="F6" s="421"/>
      <c r="G6" s="421"/>
      <c r="H6" s="421"/>
      <c r="I6" s="421"/>
      <c r="J6" s="421"/>
      <c r="K6" s="421"/>
    </row>
    <row r="7" spans="1:14" ht="43.5" customHeight="1">
      <c r="A7" s="239"/>
      <c r="B7" s="420" t="s">
        <v>907</v>
      </c>
      <c r="C7" s="421"/>
      <c r="D7" s="421"/>
      <c r="E7" s="421"/>
      <c r="F7" s="422"/>
      <c r="G7" s="88" t="s">
        <v>943</v>
      </c>
      <c r="H7" s="89"/>
      <c r="I7" s="89"/>
      <c r="J7" s="89"/>
      <c r="K7" s="89"/>
      <c r="N7" s="320"/>
    </row>
    <row r="8" spans="1:14" ht="18.75" customHeight="1">
      <c r="A8" s="57"/>
      <c r="B8" s="423">
        <v>2005</v>
      </c>
      <c r="C8" s="423">
        <v>2010</v>
      </c>
      <c r="D8" s="313">
        <v>2015</v>
      </c>
      <c r="E8" s="313">
        <v>2016</v>
      </c>
      <c r="F8" s="313">
        <v>2017</v>
      </c>
      <c r="G8" s="139">
        <v>2005</v>
      </c>
      <c r="H8" s="313">
        <v>2010</v>
      </c>
      <c r="I8" s="317">
        <v>2015</v>
      </c>
      <c r="J8" s="305">
        <v>2016</v>
      </c>
      <c r="K8" s="305">
        <v>2017</v>
      </c>
    </row>
    <row r="9" spans="1:14" ht="27.75" customHeight="1">
      <c r="A9" s="424" t="s">
        <v>713</v>
      </c>
      <c r="B9" s="425">
        <v>3589</v>
      </c>
      <c r="C9" s="425">
        <v>3336</v>
      </c>
      <c r="D9" s="425">
        <v>9893</v>
      </c>
      <c r="E9" s="425">
        <v>9042</v>
      </c>
      <c r="F9" s="2">
        <v>13304</v>
      </c>
      <c r="G9" s="425">
        <v>22625</v>
      </c>
      <c r="H9" s="425">
        <v>30451</v>
      </c>
      <c r="I9" s="183">
        <v>64926</v>
      </c>
      <c r="J9" s="151">
        <v>86616</v>
      </c>
      <c r="K9" s="307">
        <v>103215</v>
      </c>
    </row>
    <row r="10" spans="1:14" ht="14.25" customHeight="1">
      <c r="A10" s="68" t="s">
        <v>912</v>
      </c>
      <c r="B10" s="412"/>
      <c r="C10" s="412"/>
      <c r="D10" s="426"/>
      <c r="E10" s="426"/>
      <c r="G10" s="49"/>
      <c r="H10" s="308"/>
      <c r="I10" s="427"/>
      <c r="J10" s="175"/>
      <c r="K10" s="46"/>
    </row>
    <row r="11" spans="1:14" ht="16.2" customHeight="1">
      <c r="A11" s="74" t="s">
        <v>937</v>
      </c>
      <c r="B11" s="412" t="s">
        <v>99</v>
      </c>
      <c r="C11" s="412">
        <v>4</v>
      </c>
      <c r="D11" s="412">
        <v>11</v>
      </c>
      <c r="E11" s="412">
        <v>8</v>
      </c>
      <c r="F11" s="16">
        <v>17</v>
      </c>
      <c r="G11" s="49">
        <v>17</v>
      </c>
      <c r="H11" s="308">
        <v>27</v>
      </c>
      <c r="I11" s="51">
        <v>73</v>
      </c>
      <c r="J11" s="49">
        <v>64</v>
      </c>
      <c r="K11" s="46">
        <v>62</v>
      </c>
    </row>
    <row r="12" spans="1:14" ht="16.2" customHeight="1">
      <c r="A12" s="405" t="s">
        <v>944</v>
      </c>
      <c r="B12" s="412">
        <v>1</v>
      </c>
      <c r="C12" s="412">
        <v>10</v>
      </c>
      <c r="D12" s="412">
        <v>13</v>
      </c>
      <c r="E12" s="412">
        <v>7</v>
      </c>
      <c r="F12" s="16">
        <v>7</v>
      </c>
      <c r="G12" s="428">
        <v>101</v>
      </c>
      <c r="H12" s="429">
        <v>133</v>
      </c>
      <c r="I12" s="51">
        <v>83</v>
      </c>
      <c r="J12" s="49">
        <v>93</v>
      </c>
      <c r="K12" s="46">
        <v>89</v>
      </c>
    </row>
    <row r="13" spans="1:14" ht="16.2" customHeight="1">
      <c r="A13" s="256" t="s">
        <v>945</v>
      </c>
      <c r="B13" s="412">
        <v>6</v>
      </c>
      <c r="C13" s="412">
        <v>23</v>
      </c>
      <c r="D13" s="412">
        <v>30</v>
      </c>
      <c r="E13" s="412">
        <v>32</v>
      </c>
      <c r="F13" s="16">
        <v>35</v>
      </c>
      <c r="G13" s="428">
        <v>59</v>
      </c>
      <c r="H13" s="429">
        <v>124</v>
      </c>
      <c r="I13" s="51">
        <v>181</v>
      </c>
      <c r="J13" s="49">
        <v>209</v>
      </c>
      <c r="K13" s="46">
        <v>248</v>
      </c>
    </row>
    <row r="14" spans="1:14" ht="16.2" customHeight="1">
      <c r="A14" s="405" t="s">
        <v>844</v>
      </c>
      <c r="B14" s="412">
        <v>111</v>
      </c>
      <c r="C14" s="412">
        <v>117</v>
      </c>
      <c r="D14" s="412">
        <v>65</v>
      </c>
      <c r="E14" s="412">
        <v>50</v>
      </c>
      <c r="F14" s="16">
        <v>55</v>
      </c>
      <c r="G14" s="428">
        <v>1418</v>
      </c>
      <c r="H14" s="429">
        <v>1167</v>
      </c>
      <c r="I14" s="51">
        <v>1068</v>
      </c>
      <c r="J14" s="49">
        <v>850</v>
      </c>
      <c r="K14" s="46">
        <v>668</v>
      </c>
    </row>
    <row r="15" spans="1:14" ht="16.2" customHeight="1">
      <c r="A15" s="74" t="s">
        <v>946</v>
      </c>
      <c r="B15" s="412">
        <v>11</v>
      </c>
      <c r="C15" s="412">
        <v>4</v>
      </c>
      <c r="D15" s="412">
        <v>2</v>
      </c>
      <c r="E15" s="412">
        <v>7</v>
      </c>
      <c r="F15" s="16">
        <v>15</v>
      </c>
      <c r="G15" s="49">
        <v>40</v>
      </c>
      <c r="H15" s="308">
        <v>65</v>
      </c>
      <c r="I15" s="51">
        <v>296</v>
      </c>
      <c r="J15" s="49">
        <v>482</v>
      </c>
      <c r="K15" s="46">
        <v>416</v>
      </c>
    </row>
    <row r="16" spans="1:14" ht="16.2" customHeight="1">
      <c r="A16" s="405" t="s">
        <v>913</v>
      </c>
      <c r="B16" s="412">
        <v>578</v>
      </c>
      <c r="C16" s="412">
        <v>623</v>
      </c>
      <c r="D16" s="412">
        <v>1389</v>
      </c>
      <c r="E16" s="412">
        <v>1628</v>
      </c>
      <c r="F16" s="16">
        <v>3835</v>
      </c>
      <c r="G16" s="428">
        <v>1829</v>
      </c>
      <c r="H16" s="429">
        <v>2260</v>
      </c>
      <c r="I16" s="51">
        <v>1699</v>
      </c>
      <c r="J16" s="49">
        <v>1800</v>
      </c>
      <c r="K16" s="46">
        <v>2257</v>
      </c>
    </row>
    <row r="17" spans="1:11" ht="16.2" customHeight="1">
      <c r="A17" s="405" t="s">
        <v>947</v>
      </c>
      <c r="B17" s="412">
        <v>3</v>
      </c>
      <c r="C17" s="412">
        <v>20</v>
      </c>
      <c r="D17" s="412">
        <v>11</v>
      </c>
      <c r="E17" s="412">
        <v>12</v>
      </c>
      <c r="F17" s="16">
        <v>3</v>
      </c>
      <c r="G17" s="428">
        <v>89</v>
      </c>
      <c r="H17" s="429">
        <v>162</v>
      </c>
      <c r="I17" s="51">
        <v>223</v>
      </c>
      <c r="J17" s="49">
        <v>280</v>
      </c>
      <c r="K17" s="46">
        <v>388</v>
      </c>
    </row>
    <row r="18" spans="1:11" ht="16.2" customHeight="1">
      <c r="A18" s="405" t="s">
        <v>570</v>
      </c>
      <c r="B18" s="412">
        <v>39</v>
      </c>
      <c r="C18" s="412">
        <v>6</v>
      </c>
      <c r="D18" s="412">
        <v>81</v>
      </c>
      <c r="E18" s="412">
        <v>77</v>
      </c>
      <c r="F18" s="16">
        <v>81</v>
      </c>
      <c r="G18" s="428">
        <v>606</v>
      </c>
      <c r="H18" s="429">
        <v>2236</v>
      </c>
      <c r="I18" s="51">
        <v>3447</v>
      </c>
      <c r="J18" s="49">
        <v>3583</v>
      </c>
      <c r="K18" s="46">
        <v>3870</v>
      </c>
    </row>
    <row r="19" spans="1:11" ht="16.2" customHeight="1">
      <c r="A19" s="405" t="s">
        <v>614</v>
      </c>
      <c r="B19" s="412">
        <v>12</v>
      </c>
      <c r="C19" s="412">
        <v>46</v>
      </c>
      <c r="D19" s="412">
        <v>87</v>
      </c>
      <c r="E19" s="412">
        <v>72</v>
      </c>
      <c r="F19" s="16">
        <v>51</v>
      </c>
      <c r="G19" s="428">
        <v>121</v>
      </c>
      <c r="H19" s="429">
        <v>394</v>
      </c>
      <c r="I19" s="51">
        <v>454</v>
      </c>
      <c r="J19" s="49">
        <v>428</v>
      </c>
      <c r="K19" s="46">
        <v>479</v>
      </c>
    </row>
    <row r="20" spans="1:11" ht="16.2" customHeight="1">
      <c r="A20" s="405" t="s">
        <v>848</v>
      </c>
      <c r="B20" s="412">
        <v>4</v>
      </c>
      <c r="C20" s="412">
        <v>6</v>
      </c>
      <c r="D20" s="412">
        <v>13</v>
      </c>
      <c r="E20" s="412">
        <v>14</v>
      </c>
      <c r="F20" s="16">
        <v>10</v>
      </c>
      <c r="G20" s="428">
        <v>74</v>
      </c>
      <c r="H20" s="429">
        <v>154</v>
      </c>
      <c r="I20" s="51">
        <v>163</v>
      </c>
      <c r="J20" s="49">
        <v>160</v>
      </c>
      <c r="K20" s="46">
        <v>213</v>
      </c>
    </row>
    <row r="21" spans="1:11" ht="16.2" customHeight="1">
      <c r="A21" s="405" t="s">
        <v>640</v>
      </c>
      <c r="B21" s="412">
        <v>19</v>
      </c>
      <c r="C21" s="412">
        <v>8</v>
      </c>
      <c r="D21" s="412">
        <v>15</v>
      </c>
      <c r="E21" s="412">
        <v>12</v>
      </c>
      <c r="F21" s="16">
        <v>23</v>
      </c>
      <c r="G21" s="428">
        <v>77</v>
      </c>
      <c r="H21" s="429">
        <v>173</v>
      </c>
      <c r="I21" s="51">
        <v>466</v>
      </c>
      <c r="J21" s="49">
        <v>595</v>
      </c>
      <c r="K21" s="46">
        <v>623</v>
      </c>
    </row>
    <row r="22" spans="1:11" ht="16.2" customHeight="1">
      <c r="A22" s="405" t="s">
        <v>918</v>
      </c>
      <c r="B22" s="412">
        <v>68</v>
      </c>
      <c r="C22" s="412">
        <v>34</v>
      </c>
      <c r="D22" s="412">
        <v>59</v>
      </c>
      <c r="E22" s="412">
        <v>43</v>
      </c>
      <c r="F22" s="16">
        <v>44</v>
      </c>
      <c r="G22" s="428">
        <v>604</v>
      </c>
      <c r="H22" s="429">
        <v>1138</v>
      </c>
      <c r="I22" s="51">
        <v>1713</v>
      </c>
      <c r="J22" s="49">
        <v>2691</v>
      </c>
      <c r="K22" s="46">
        <v>4015</v>
      </c>
    </row>
    <row r="23" spans="1:11" ht="16.2" customHeight="1">
      <c r="A23" s="74" t="s">
        <v>929</v>
      </c>
      <c r="B23" s="412">
        <v>1</v>
      </c>
      <c r="C23" s="412">
        <v>10</v>
      </c>
      <c r="D23" s="412">
        <v>15</v>
      </c>
      <c r="E23" s="412">
        <v>16</v>
      </c>
      <c r="F23" s="16">
        <v>17</v>
      </c>
      <c r="G23" s="428">
        <v>53</v>
      </c>
      <c r="H23" s="429">
        <v>168</v>
      </c>
      <c r="I23" s="51">
        <v>465</v>
      </c>
      <c r="J23" s="49">
        <v>450</v>
      </c>
      <c r="K23" s="46">
        <v>711</v>
      </c>
    </row>
    <row r="24" spans="1:11" ht="16.2" customHeight="1">
      <c r="A24" s="405" t="s">
        <v>852</v>
      </c>
      <c r="B24" s="412">
        <v>6</v>
      </c>
      <c r="C24" s="412">
        <v>4</v>
      </c>
      <c r="D24" s="412">
        <v>16</v>
      </c>
      <c r="E24" s="412">
        <v>13</v>
      </c>
      <c r="F24" s="16">
        <v>10</v>
      </c>
      <c r="G24" s="428">
        <v>87</v>
      </c>
      <c r="H24" s="429">
        <v>89</v>
      </c>
      <c r="I24" s="51">
        <v>118</v>
      </c>
      <c r="J24" s="49">
        <v>91</v>
      </c>
      <c r="K24" s="46">
        <v>85</v>
      </c>
    </row>
    <row r="25" spans="1:11" ht="16.2" customHeight="1">
      <c r="A25" s="405" t="s">
        <v>948</v>
      </c>
      <c r="B25" s="412">
        <v>11</v>
      </c>
      <c r="C25" s="412">
        <v>9</v>
      </c>
      <c r="D25" s="412">
        <v>16</v>
      </c>
      <c r="E25" s="412">
        <v>5</v>
      </c>
      <c r="F25" s="16">
        <v>6</v>
      </c>
      <c r="G25" s="428">
        <v>455</v>
      </c>
      <c r="H25" s="429">
        <v>562</v>
      </c>
      <c r="I25" s="51">
        <v>481</v>
      </c>
      <c r="J25" s="49">
        <v>440</v>
      </c>
      <c r="K25" s="46">
        <v>383</v>
      </c>
    </row>
    <row r="26" spans="1:11" ht="16.2" customHeight="1">
      <c r="A26" s="405" t="s">
        <v>572</v>
      </c>
      <c r="B26" s="412">
        <v>8</v>
      </c>
      <c r="C26" s="412">
        <v>13</v>
      </c>
      <c r="D26" s="412">
        <v>14</v>
      </c>
      <c r="E26" s="412">
        <v>2</v>
      </c>
      <c r="F26" s="16">
        <v>6</v>
      </c>
      <c r="G26" s="428">
        <v>138</v>
      </c>
      <c r="H26" s="429">
        <v>162</v>
      </c>
      <c r="I26" s="51">
        <v>207</v>
      </c>
      <c r="J26" s="49">
        <v>188</v>
      </c>
      <c r="K26" s="46">
        <v>150</v>
      </c>
    </row>
    <row r="27" spans="1:11" ht="16.2" customHeight="1">
      <c r="A27" s="405" t="s">
        <v>853</v>
      </c>
      <c r="B27" s="412">
        <v>70</v>
      </c>
      <c r="C27" s="412">
        <v>32</v>
      </c>
      <c r="D27" s="412">
        <v>76</v>
      </c>
      <c r="E27" s="412">
        <v>45</v>
      </c>
      <c r="F27" s="16">
        <v>54</v>
      </c>
      <c r="G27" s="428">
        <v>418</v>
      </c>
      <c r="H27" s="429">
        <v>362</v>
      </c>
      <c r="I27" s="51">
        <v>364</v>
      </c>
      <c r="J27" s="49">
        <v>465</v>
      </c>
      <c r="K27" s="46">
        <v>398</v>
      </c>
    </row>
    <row r="28" spans="1:11" ht="16.2" customHeight="1">
      <c r="A28" s="74" t="s">
        <v>854</v>
      </c>
      <c r="B28" s="412">
        <v>5</v>
      </c>
      <c r="C28" s="412">
        <v>2</v>
      </c>
      <c r="D28" s="412">
        <v>1</v>
      </c>
      <c r="E28" s="412">
        <v>7</v>
      </c>
      <c r="F28" s="16">
        <v>12</v>
      </c>
      <c r="G28" s="428">
        <v>18</v>
      </c>
      <c r="H28" s="429">
        <v>41</v>
      </c>
      <c r="I28" s="51">
        <v>66</v>
      </c>
      <c r="J28" s="49">
        <v>108</v>
      </c>
      <c r="K28" s="46">
        <v>155</v>
      </c>
    </row>
    <row r="29" spans="1:11" ht="16.2" customHeight="1">
      <c r="A29" s="405" t="s">
        <v>949</v>
      </c>
      <c r="B29" s="412">
        <v>2</v>
      </c>
      <c r="C29" s="412">
        <v>5</v>
      </c>
      <c r="D29" s="412">
        <v>13</v>
      </c>
      <c r="E29" s="412">
        <v>11</v>
      </c>
      <c r="F29" s="16">
        <v>5</v>
      </c>
      <c r="G29" s="428">
        <v>358</v>
      </c>
      <c r="H29" s="429">
        <v>1056</v>
      </c>
      <c r="I29" s="51">
        <v>969</v>
      </c>
      <c r="J29" s="49">
        <v>784</v>
      </c>
      <c r="K29" s="46">
        <v>609</v>
      </c>
    </row>
    <row r="30" spans="1:11" ht="16.2" customHeight="1">
      <c r="A30" s="405" t="s">
        <v>950</v>
      </c>
      <c r="B30" s="412" t="s">
        <v>99</v>
      </c>
      <c r="C30" s="430">
        <v>5</v>
      </c>
      <c r="D30" s="430">
        <v>5</v>
      </c>
      <c r="E30" s="430">
        <v>5</v>
      </c>
      <c r="F30" s="16">
        <v>7</v>
      </c>
      <c r="G30" s="428">
        <v>150</v>
      </c>
      <c r="H30" s="429">
        <v>50</v>
      </c>
      <c r="I30" s="51">
        <v>264</v>
      </c>
      <c r="J30" s="49">
        <v>217</v>
      </c>
      <c r="K30" s="46">
        <v>157</v>
      </c>
    </row>
    <row r="31" spans="1:11" ht="16.2" customHeight="1">
      <c r="A31" s="405" t="s">
        <v>858</v>
      </c>
      <c r="B31" s="430">
        <v>12</v>
      </c>
      <c r="C31" s="430">
        <v>12</v>
      </c>
      <c r="D31" s="430">
        <v>39</v>
      </c>
      <c r="E31" s="430">
        <v>35</v>
      </c>
      <c r="F31" s="16">
        <v>15</v>
      </c>
      <c r="G31" s="428">
        <v>53</v>
      </c>
      <c r="H31" s="429">
        <v>144</v>
      </c>
      <c r="I31" s="51">
        <v>187</v>
      </c>
      <c r="J31" s="49">
        <v>172</v>
      </c>
      <c r="K31" s="46">
        <v>216</v>
      </c>
    </row>
    <row r="32" spans="1:11" ht="16.2" customHeight="1">
      <c r="A32" s="405" t="s">
        <v>721</v>
      </c>
      <c r="B32" s="412">
        <v>45</v>
      </c>
      <c r="C32" s="412">
        <v>22</v>
      </c>
      <c r="D32" s="412">
        <v>35</v>
      </c>
      <c r="E32" s="412">
        <v>26</v>
      </c>
      <c r="F32" s="16">
        <v>71</v>
      </c>
      <c r="G32" s="428">
        <v>221</v>
      </c>
      <c r="H32" s="429">
        <v>327</v>
      </c>
      <c r="I32" s="51">
        <v>462</v>
      </c>
      <c r="J32" s="49">
        <v>659</v>
      </c>
      <c r="K32" s="46">
        <v>830</v>
      </c>
    </row>
    <row r="33" spans="1:13" ht="16.2" customHeight="1">
      <c r="A33" s="405" t="s">
        <v>859</v>
      </c>
      <c r="B33" s="412">
        <v>34</v>
      </c>
      <c r="C33" s="412">
        <v>15</v>
      </c>
      <c r="D33" s="412">
        <v>12</v>
      </c>
      <c r="E33" s="412">
        <v>14</v>
      </c>
      <c r="F33" s="16">
        <v>4</v>
      </c>
      <c r="G33" s="428">
        <v>369</v>
      </c>
      <c r="H33" s="429">
        <v>323</v>
      </c>
      <c r="I33" s="51">
        <v>203</v>
      </c>
      <c r="J33" s="49">
        <v>160</v>
      </c>
      <c r="K33" s="46">
        <v>116</v>
      </c>
    </row>
    <row r="34" spans="1:13" ht="16.2" customHeight="1">
      <c r="A34" s="255" t="s">
        <v>951</v>
      </c>
      <c r="B34" s="412">
        <v>2</v>
      </c>
      <c r="C34" s="412">
        <v>2</v>
      </c>
      <c r="D34" s="412">
        <v>16</v>
      </c>
      <c r="E34" s="412">
        <v>12</v>
      </c>
      <c r="F34" s="16">
        <v>8</v>
      </c>
      <c r="G34" s="428">
        <v>43</v>
      </c>
      <c r="H34" s="429">
        <v>442</v>
      </c>
      <c r="I34" s="51">
        <v>268</v>
      </c>
      <c r="J34" s="49">
        <v>337</v>
      </c>
      <c r="K34" s="46">
        <v>642</v>
      </c>
    </row>
    <row r="35" spans="1:13" ht="16.2" customHeight="1">
      <c r="A35" s="405" t="s">
        <v>615</v>
      </c>
      <c r="B35" s="412">
        <v>15</v>
      </c>
      <c r="C35" s="412">
        <v>56</v>
      </c>
      <c r="D35" s="412">
        <v>41</v>
      </c>
      <c r="E35" s="412">
        <v>42</v>
      </c>
      <c r="F35" s="16">
        <v>36</v>
      </c>
      <c r="G35" s="428">
        <v>164</v>
      </c>
      <c r="H35" s="429">
        <v>567</v>
      </c>
      <c r="I35" s="51">
        <v>285</v>
      </c>
      <c r="J35" s="49">
        <v>233</v>
      </c>
      <c r="K35" s="46">
        <v>260</v>
      </c>
    </row>
    <row r="36" spans="1:13" ht="16.2" customHeight="1">
      <c r="A36" s="405" t="s">
        <v>891</v>
      </c>
      <c r="B36" s="430">
        <v>3</v>
      </c>
      <c r="C36" s="430">
        <v>26</v>
      </c>
      <c r="D36" s="430">
        <v>18</v>
      </c>
      <c r="E36" s="430">
        <v>39</v>
      </c>
      <c r="F36" s="16">
        <v>31</v>
      </c>
      <c r="G36" s="428">
        <v>76</v>
      </c>
      <c r="H36" s="429">
        <v>132</v>
      </c>
      <c r="I36" s="51">
        <v>458</v>
      </c>
      <c r="J36" s="49">
        <v>553</v>
      </c>
      <c r="K36" s="46">
        <v>610</v>
      </c>
    </row>
    <row r="37" spans="1:13" ht="16.2" customHeight="1">
      <c r="A37" s="405" t="s">
        <v>722</v>
      </c>
      <c r="B37" s="412">
        <v>353</v>
      </c>
      <c r="C37" s="412">
        <v>148</v>
      </c>
      <c r="D37" s="412">
        <v>351</v>
      </c>
      <c r="E37" s="412">
        <v>327</v>
      </c>
      <c r="F37" s="16">
        <v>451</v>
      </c>
      <c r="G37" s="428">
        <v>1495</v>
      </c>
      <c r="H37" s="429">
        <v>1379</v>
      </c>
      <c r="I37" s="51">
        <v>2041</v>
      </c>
      <c r="J37" s="49">
        <v>2189</v>
      </c>
      <c r="K37" s="46">
        <v>2150</v>
      </c>
    </row>
    <row r="38" spans="1:13" ht="16.2" customHeight="1">
      <c r="A38" s="431" t="s">
        <v>952</v>
      </c>
      <c r="B38" s="412" t="s">
        <v>0</v>
      </c>
      <c r="C38" s="412">
        <v>11</v>
      </c>
      <c r="D38" s="412">
        <v>4</v>
      </c>
      <c r="E38" s="412">
        <v>6</v>
      </c>
      <c r="F38" s="16">
        <v>3</v>
      </c>
      <c r="G38" s="429" t="s">
        <v>0</v>
      </c>
      <c r="H38" s="429">
        <v>119</v>
      </c>
      <c r="I38" s="51">
        <v>249</v>
      </c>
      <c r="J38" s="49">
        <v>319</v>
      </c>
      <c r="K38" s="46">
        <v>257</v>
      </c>
      <c r="L38" s="432"/>
      <c r="M38" s="432"/>
    </row>
    <row r="39" spans="1:13" ht="16.2" customHeight="1">
      <c r="A39" s="405" t="s">
        <v>953</v>
      </c>
      <c r="B39" s="412">
        <v>67</v>
      </c>
      <c r="C39" s="412">
        <v>61</v>
      </c>
      <c r="D39" s="412">
        <v>64</v>
      </c>
      <c r="E39" s="412">
        <v>38</v>
      </c>
      <c r="F39" s="16">
        <v>22</v>
      </c>
      <c r="G39" s="428">
        <v>765</v>
      </c>
      <c r="H39" s="429">
        <v>888</v>
      </c>
      <c r="I39" s="51">
        <v>904</v>
      </c>
      <c r="J39" s="49">
        <v>872</v>
      </c>
      <c r="K39" s="46">
        <v>775</v>
      </c>
    </row>
    <row r="40" spans="1:13" ht="16.2" customHeight="1">
      <c r="A40" s="405" t="s">
        <v>930</v>
      </c>
      <c r="B40" s="412">
        <v>16</v>
      </c>
      <c r="C40" s="412">
        <v>9</v>
      </c>
      <c r="D40" s="412">
        <v>16</v>
      </c>
      <c r="E40" s="412">
        <v>21</v>
      </c>
      <c r="F40" s="16">
        <v>17</v>
      </c>
      <c r="G40" s="428">
        <v>137</v>
      </c>
      <c r="H40" s="429">
        <v>169</v>
      </c>
      <c r="I40" s="51">
        <v>248</v>
      </c>
      <c r="J40" s="49">
        <v>251</v>
      </c>
      <c r="K40" s="46">
        <v>244</v>
      </c>
    </row>
    <row r="41" spans="1:13" ht="16.2" customHeight="1">
      <c r="A41" s="405" t="s">
        <v>616</v>
      </c>
      <c r="B41" s="412">
        <v>13</v>
      </c>
      <c r="C41" s="412">
        <v>64</v>
      </c>
      <c r="D41" s="412">
        <v>91</v>
      </c>
      <c r="E41" s="412">
        <v>63</v>
      </c>
      <c r="F41" s="16">
        <v>52</v>
      </c>
      <c r="G41" s="428">
        <v>87</v>
      </c>
      <c r="H41" s="429">
        <v>434</v>
      </c>
      <c r="I41" s="51">
        <v>295</v>
      </c>
      <c r="J41" s="49">
        <v>272</v>
      </c>
      <c r="K41" s="46">
        <v>229</v>
      </c>
    </row>
    <row r="42" spans="1:13" ht="16.2" customHeight="1">
      <c r="A42" s="405" t="s">
        <v>922</v>
      </c>
      <c r="B42" s="412">
        <v>57</v>
      </c>
      <c r="C42" s="412">
        <v>58</v>
      </c>
      <c r="D42" s="412">
        <v>81</v>
      </c>
      <c r="E42" s="412">
        <v>77</v>
      </c>
      <c r="F42" s="16">
        <v>59</v>
      </c>
      <c r="G42" s="428">
        <v>504</v>
      </c>
      <c r="H42" s="429">
        <v>1030</v>
      </c>
      <c r="I42" s="51">
        <v>1476</v>
      </c>
      <c r="J42" s="49">
        <v>1525</v>
      </c>
      <c r="K42" s="46">
        <v>1863</v>
      </c>
    </row>
    <row r="43" spans="1:13" ht="16.2" customHeight="1">
      <c r="A43" s="405" t="s">
        <v>603</v>
      </c>
      <c r="B43" s="412">
        <v>1518</v>
      </c>
      <c r="C43" s="412">
        <v>1553</v>
      </c>
      <c r="D43" s="412">
        <v>6729</v>
      </c>
      <c r="E43" s="412">
        <v>5920</v>
      </c>
      <c r="F43" s="16">
        <v>7866</v>
      </c>
      <c r="G43" s="428">
        <v>8304</v>
      </c>
      <c r="H43" s="429">
        <v>8427</v>
      </c>
      <c r="I43" s="51">
        <v>37833</v>
      </c>
      <c r="J43" s="49">
        <v>57253</v>
      </c>
      <c r="K43" s="46">
        <v>70268</v>
      </c>
    </row>
    <row r="44" spans="1:13" ht="16.2" customHeight="1">
      <c r="A44" s="405" t="s">
        <v>923</v>
      </c>
      <c r="B44" s="412">
        <v>10</v>
      </c>
      <c r="C44" s="412">
        <v>5</v>
      </c>
      <c r="D44" s="412">
        <v>37</v>
      </c>
      <c r="E44" s="412">
        <v>31</v>
      </c>
      <c r="F44" s="16">
        <v>43</v>
      </c>
      <c r="G44" s="428">
        <v>55</v>
      </c>
      <c r="H44" s="429">
        <v>155</v>
      </c>
      <c r="I44" s="51">
        <v>463</v>
      </c>
      <c r="J44" s="49">
        <v>844</v>
      </c>
      <c r="K44" s="46">
        <v>733</v>
      </c>
    </row>
    <row r="45" spans="1:13" ht="16.2" customHeight="1">
      <c r="A45" s="405" t="s">
        <v>612</v>
      </c>
      <c r="B45" s="412">
        <v>172</v>
      </c>
      <c r="C45" s="412">
        <v>102</v>
      </c>
      <c r="D45" s="412">
        <v>206</v>
      </c>
      <c r="E45" s="412">
        <v>196</v>
      </c>
      <c r="F45" s="16">
        <v>180</v>
      </c>
      <c r="G45" s="428">
        <v>1704</v>
      </c>
      <c r="H45" s="429">
        <v>2198</v>
      </c>
      <c r="I45" s="51">
        <v>2789</v>
      </c>
      <c r="J45" s="49">
        <v>2689</v>
      </c>
      <c r="K45" s="46">
        <v>3478</v>
      </c>
    </row>
    <row r="46" spans="1:13" ht="16.2" customHeight="1">
      <c r="A46" s="68" t="s">
        <v>954</v>
      </c>
      <c r="B46" s="45">
        <v>21</v>
      </c>
      <c r="C46" s="45">
        <v>17</v>
      </c>
      <c r="D46" s="45">
        <v>6</v>
      </c>
      <c r="E46" s="45">
        <v>3</v>
      </c>
      <c r="F46" s="16">
        <v>4</v>
      </c>
      <c r="G46" s="46">
        <v>49</v>
      </c>
      <c r="H46" s="45">
        <v>29</v>
      </c>
      <c r="I46" s="51">
        <v>39</v>
      </c>
      <c r="J46" s="49">
        <v>28</v>
      </c>
      <c r="K46" s="46">
        <v>19</v>
      </c>
    </row>
    <row r="47" spans="1:13" ht="27.75" customHeight="1">
      <c r="A47" s="253" t="s">
        <v>955</v>
      </c>
      <c r="B47" s="253"/>
      <c r="C47" s="253"/>
      <c r="D47" s="253"/>
      <c r="E47" s="253"/>
      <c r="F47" s="253"/>
      <c r="G47" s="253"/>
      <c r="H47" s="253"/>
      <c r="I47" s="253"/>
      <c r="J47" s="253"/>
      <c r="K47" s="253"/>
    </row>
    <row r="48" spans="1:13" ht="27.75" customHeight="1">
      <c r="A48" s="253" t="s">
        <v>175</v>
      </c>
      <c r="B48" s="253"/>
      <c r="C48" s="253"/>
      <c r="D48" s="253"/>
      <c r="E48" s="253"/>
      <c r="F48" s="253"/>
      <c r="G48" s="253"/>
      <c r="H48" s="253"/>
      <c r="I48" s="253"/>
      <c r="J48" s="253"/>
      <c r="K48" s="253"/>
    </row>
    <row r="50" spans="3:10">
      <c r="C50" s="16"/>
      <c r="E50" s="16"/>
      <c r="H50" s="16"/>
      <c r="J50" s="16"/>
    </row>
    <row r="52" spans="3:10">
      <c r="C52" s="16"/>
      <c r="E52" s="16"/>
      <c r="H52" s="16"/>
      <c r="J52" s="16"/>
    </row>
  </sheetData>
  <mergeCells count="6">
    <mergeCell ref="A48:K48"/>
    <mergeCell ref="A6:A8"/>
    <mergeCell ref="B6:K6"/>
    <mergeCell ref="B7:F7"/>
    <mergeCell ref="G7:K7"/>
    <mergeCell ref="A47:K47"/>
  </mergeCells>
  <pageMargins left="0.39370078740157483" right="0.19685039370078741" top="0.39370078740157483" bottom="0.39370078740157483"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zoomScaleNormal="100" workbookViewId="0">
      <selection activeCell="L2" sqref="L2"/>
    </sheetView>
  </sheetViews>
  <sheetFormatPr defaultColWidth="9" defaultRowHeight="12.6"/>
  <cols>
    <col min="1" max="1" width="21.3984375" style="413" customWidth="1"/>
    <col min="2" max="3" width="6.69921875" style="413" customWidth="1"/>
    <col min="4" max="5" width="6.19921875" style="413" customWidth="1"/>
    <col min="6" max="6" width="6.69921875" style="413" customWidth="1"/>
    <col min="7" max="8" width="6.69921875" style="419" customWidth="1"/>
    <col min="9" max="9" width="7.19921875" style="413" customWidth="1"/>
    <col min="10" max="16384" width="9" style="413"/>
  </cols>
  <sheetData>
    <row r="1" spans="1:10" ht="15.9" customHeight="1">
      <c r="A1" s="2" t="s">
        <v>176</v>
      </c>
      <c r="B1" s="16"/>
      <c r="C1" s="16"/>
      <c r="D1" s="16"/>
      <c r="E1" s="16"/>
      <c r="F1" s="16"/>
      <c r="G1" s="320"/>
      <c r="H1" s="320"/>
      <c r="I1" s="16"/>
      <c r="J1" s="16"/>
    </row>
    <row r="2" spans="1:10" ht="15.9" customHeight="1">
      <c r="A2" s="2" t="s">
        <v>501</v>
      </c>
      <c r="B2" s="16"/>
      <c r="C2" s="16"/>
      <c r="D2" s="16"/>
      <c r="E2" s="16"/>
      <c r="F2" s="16"/>
      <c r="G2" s="320"/>
      <c r="H2" s="320"/>
      <c r="I2" s="16"/>
      <c r="J2" s="16"/>
    </row>
    <row r="3" spans="1:10" ht="15.9" customHeight="1">
      <c r="A3" s="132" t="s">
        <v>259</v>
      </c>
      <c r="B3" s="16"/>
      <c r="C3" s="16"/>
      <c r="D3" s="16"/>
      <c r="E3" s="16"/>
      <c r="F3" s="16"/>
      <c r="G3" s="320"/>
      <c r="H3" s="320"/>
      <c r="I3" s="16"/>
      <c r="J3" s="16"/>
    </row>
    <row r="4" spans="1:10" s="415" customFormat="1" ht="15.9" customHeight="1">
      <c r="A4" s="132" t="s">
        <v>935</v>
      </c>
      <c r="B4" s="130"/>
      <c r="C4" s="130"/>
      <c r="D4" s="130"/>
      <c r="E4" s="130"/>
      <c r="F4" s="171"/>
      <c r="G4" s="414"/>
      <c r="H4" s="414"/>
      <c r="I4" s="171"/>
      <c r="J4" s="171"/>
    </row>
    <row r="5" spans="1:10" ht="18.75" customHeight="1">
      <c r="A5" s="54" t="s">
        <v>842</v>
      </c>
      <c r="B5" s="240">
        <v>2010</v>
      </c>
      <c r="C5" s="240">
        <v>2011</v>
      </c>
      <c r="D5" s="240">
        <v>2012</v>
      </c>
      <c r="E5" s="240">
        <v>2013</v>
      </c>
      <c r="F5" s="240">
        <v>2014</v>
      </c>
      <c r="G5" s="240">
        <v>2015</v>
      </c>
      <c r="H5" s="240">
        <v>2016</v>
      </c>
      <c r="I5" s="88">
        <v>2017</v>
      </c>
      <c r="J5" s="89"/>
    </row>
    <row r="6" spans="1:10" ht="52.95" customHeight="1">
      <c r="A6" s="57"/>
      <c r="B6" s="242"/>
      <c r="C6" s="242"/>
      <c r="D6" s="242"/>
      <c r="E6" s="242"/>
      <c r="F6" s="242"/>
      <c r="G6" s="242"/>
      <c r="H6" s="242"/>
      <c r="I6" s="58" t="s">
        <v>674</v>
      </c>
      <c r="J6" s="138" t="s">
        <v>936</v>
      </c>
    </row>
    <row r="7" spans="1:10" ht="18" customHeight="1">
      <c r="A7" s="127" t="s">
        <v>713</v>
      </c>
      <c r="B7" s="2">
        <v>6534</v>
      </c>
      <c r="C7" s="252">
        <v>6887</v>
      </c>
      <c r="D7" s="252">
        <v>10753</v>
      </c>
      <c r="E7" s="416">
        <v>15253</v>
      </c>
      <c r="F7" s="252">
        <v>8193</v>
      </c>
      <c r="G7" s="252">
        <v>12325</v>
      </c>
      <c r="H7" s="252">
        <v>12319</v>
      </c>
      <c r="I7" s="252">
        <v>5078</v>
      </c>
      <c r="J7" s="2">
        <v>2743</v>
      </c>
    </row>
    <row r="8" spans="1:10" ht="18" customHeight="1">
      <c r="A8" s="68" t="s">
        <v>912</v>
      </c>
      <c r="B8" s="16"/>
      <c r="C8" s="45"/>
      <c r="D8" s="45"/>
      <c r="E8" s="69"/>
      <c r="F8" s="45"/>
      <c r="G8" s="45"/>
      <c r="H8" s="45"/>
      <c r="I8" s="45"/>
      <c r="J8" s="16"/>
    </row>
    <row r="9" spans="1:10" ht="18" customHeight="1">
      <c r="A9" s="68" t="s">
        <v>937</v>
      </c>
      <c r="B9" s="16">
        <v>25</v>
      </c>
      <c r="C9" s="45">
        <v>36</v>
      </c>
      <c r="D9" s="45">
        <v>103</v>
      </c>
      <c r="E9" s="417">
        <v>50</v>
      </c>
      <c r="F9" s="45">
        <v>37</v>
      </c>
      <c r="G9" s="45">
        <v>19</v>
      </c>
      <c r="H9" s="45">
        <v>22</v>
      </c>
      <c r="I9" s="45">
        <v>25</v>
      </c>
      <c r="J9" s="16">
        <v>20</v>
      </c>
    </row>
    <row r="10" spans="1:10" ht="18" customHeight="1">
      <c r="A10" s="405" t="s">
        <v>844</v>
      </c>
      <c r="B10" s="16">
        <v>107</v>
      </c>
      <c r="C10" s="45">
        <v>216</v>
      </c>
      <c r="D10" s="45">
        <v>413</v>
      </c>
      <c r="E10" s="417">
        <v>206</v>
      </c>
      <c r="F10" s="45">
        <v>135</v>
      </c>
      <c r="G10" s="45">
        <v>195</v>
      </c>
      <c r="H10" s="45">
        <v>344</v>
      </c>
      <c r="I10" s="45">
        <v>85</v>
      </c>
      <c r="J10" s="16">
        <v>42</v>
      </c>
    </row>
    <row r="11" spans="1:10" ht="18" customHeight="1">
      <c r="A11" s="68" t="s">
        <v>845</v>
      </c>
      <c r="B11" s="16">
        <v>10</v>
      </c>
      <c r="C11" s="45">
        <v>2</v>
      </c>
      <c r="D11" s="45">
        <v>5</v>
      </c>
      <c r="E11" s="417">
        <v>3</v>
      </c>
      <c r="F11" s="308" t="s">
        <v>99</v>
      </c>
      <c r="G11" s="308">
        <v>17</v>
      </c>
      <c r="H11" s="308">
        <v>22</v>
      </c>
      <c r="I11" s="308">
        <v>25</v>
      </c>
      <c r="J11" s="264">
        <v>19</v>
      </c>
    </row>
    <row r="12" spans="1:10" ht="18" customHeight="1">
      <c r="A12" s="405" t="s">
        <v>913</v>
      </c>
      <c r="B12" s="16">
        <v>46</v>
      </c>
      <c r="C12" s="45">
        <v>81</v>
      </c>
      <c r="D12" s="45">
        <v>69</v>
      </c>
      <c r="E12" s="417">
        <v>41</v>
      </c>
      <c r="F12" s="45">
        <v>26</v>
      </c>
      <c r="G12" s="45">
        <v>25</v>
      </c>
      <c r="H12" s="45">
        <v>46</v>
      </c>
      <c r="I12" s="45">
        <v>41</v>
      </c>
      <c r="J12" s="16">
        <v>29</v>
      </c>
    </row>
    <row r="13" spans="1:10" ht="18" customHeight="1">
      <c r="A13" s="405" t="s">
        <v>640</v>
      </c>
      <c r="B13" s="16">
        <v>1082</v>
      </c>
      <c r="C13" s="45">
        <v>1735</v>
      </c>
      <c r="D13" s="45">
        <v>3234</v>
      </c>
      <c r="E13" s="417">
        <v>1245</v>
      </c>
      <c r="F13" s="45">
        <v>726</v>
      </c>
      <c r="G13" s="45">
        <v>394</v>
      </c>
      <c r="H13" s="45">
        <v>124</v>
      </c>
      <c r="I13" s="45">
        <v>70</v>
      </c>
      <c r="J13" s="16">
        <v>38</v>
      </c>
    </row>
    <row r="14" spans="1:10" ht="18" customHeight="1">
      <c r="A14" s="405" t="s">
        <v>918</v>
      </c>
      <c r="B14" s="16">
        <v>17</v>
      </c>
      <c r="C14" s="45">
        <v>9</v>
      </c>
      <c r="D14" s="45">
        <v>8</v>
      </c>
      <c r="E14" s="417">
        <v>7</v>
      </c>
      <c r="F14" s="45">
        <v>10</v>
      </c>
      <c r="G14" s="45">
        <v>5</v>
      </c>
      <c r="H14" s="45">
        <v>8</v>
      </c>
      <c r="I14" s="45">
        <v>12</v>
      </c>
      <c r="J14" s="16">
        <v>11</v>
      </c>
    </row>
    <row r="15" spans="1:10" ht="18" customHeight="1">
      <c r="A15" s="68" t="s">
        <v>938</v>
      </c>
      <c r="B15" s="16">
        <v>27</v>
      </c>
      <c r="C15" s="45">
        <v>28</v>
      </c>
      <c r="D15" s="45">
        <v>25</v>
      </c>
      <c r="E15" s="417">
        <v>29</v>
      </c>
      <c r="F15" s="45">
        <v>27</v>
      </c>
      <c r="G15" s="45">
        <v>62</v>
      </c>
      <c r="H15" s="45">
        <v>42</v>
      </c>
      <c r="I15" s="45">
        <v>41</v>
      </c>
      <c r="J15" s="16">
        <v>27</v>
      </c>
    </row>
    <row r="16" spans="1:10" ht="18" customHeight="1">
      <c r="A16" s="405" t="s">
        <v>853</v>
      </c>
      <c r="B16" s="16">
        <v>11</v>
      </c>
      <c r="C16" s="45">
        <v>26</v>
      </c>
      <c r="D16" s="45">
        <v>121</v>
      </c>
      <c r="E16" s="417">
        <v>95</v>
      </c>
      <c r="F16" s="45">
        <v>83</v>
      </c>
      <c r="G16" s="45">
        <v>31</v>
      </c>
      <c r="H16" s="45">
        <v>46</v>
      </c>
      <c r="I16" s="45">
        <v>8</v>
      </c>
      <c r="J16" s="16">
        <v>3</v>
      </c>
    </row>
    <row r="17" spans="1:10" ht="18" customHeight="1">
      <c r="A17" s="68" t="s">
        <v>854</v>
      </c>
      <c r="B17" s="16">
        <v>37</v>
      </c>
      <c r="C17" s="45">
        <v>43</v>
      </c>
      <c r="D17" s="45">
        <v>41</v>
      </c>
      <c r="E17" s="417">
        <v>67</v>
      </c>
      <c r="F17" s="45">
        <v>125</v>
      </c>
      <c r="G17" s="45">
        <v>147</v>
      </c>
      <c r="H17" s="45">
        <v>72</v>
      </c>
      <c r="I17" s="45">
        <v>51</v>
      </c>
      <c r="J17" s="16">
        <v>27</v>
      </c>
    </row>
    <row r="18" spans="1:10" ht="18" customHeight="1">
      <c r="A18" s="405" t="s">
        <v>615</v>
      </c>
      <c r="B18" s="16">
        <v>19</v>
      </c>
      <c r="C18" s="45">
        <v>15</v>
      </c>
      <c r="D18" s="45">
        <v>18</v>
      </c>
      <c r="E18" s="417">
        <v>7</v>
      </c>
      <c r="F18" s="45">
        <v>7</v>
      </c>
      <c r="G18" s="45">
        <v>4</v>
      </c>
      <c r="H18" s="45">
        <v>6</v>
      </c>
      <c r="I18" s="45">
        <v>8</v>
      </c>
      <c r="J18" s="16">
        <v>6</v>
      </c>
    </row>
    <row r="19" spans="1:10" ht="18" customHeight="1">
      <c r="A19" s="405" t="s">
        <v>891</v>
      </c>
      <c r="B19" s="16">
        <v>27</v>
      </c>
      <c r="C19" s="45">
        <v>20</v>
      </c>
      <c r="D19" s="45">
        <v>43</v>
      </c>
      <c r="E19" s="417">
        <v>36</v>
      </c>
      <c r="F19" s="45">
        <v>49</v>
      </c>
      <c r="G19" s="45">
        <v>26</v>
      </c>
      <c r="H19" s="45">
        <v>28</v>
      </c>
      <c r="I19" s="45">
        <v>28</v>
      </c>
      <c r="J19" s="16">
        <v>25</v>
      </c>
    </row>
    <row r="20" spans="1:10" ht="18" customHeight="1">
      <c r="A20" s="405" t="s">
        <v>920</v>
      </c>
      <c r="B20" s="16">
        <v>4795</v>
      </c>
      <c r="C20" s="45">
        <v>4305</v>
      </c>
      <c r="D20" s="45">
        <v>6084</v>
      </c>
      <c r="E20" s="417">
        <v>12849</v>
      </c>
      <c r="F20" s="45">
        <v>4112</v>
      </c>
      <c r="G20" s="45">
        <v>7989</v>
      </c>
      <c r="H20" s="45">
        <v>8992</v>
      </c>
      <c r="I20" s="45">
        <v>3550</v>
      </c>
      <c r="J20" s="16">
        <v>1779</v>
      </c>
    </row>
    <row r="21" spans="1:10" ht="18" customHeight="1">
      <c r="A21" s="405" t="s">
        <v>930</v>
      </c>
      <c r="B21" s="16">
        <v>8</v>
      </c>
      <c r="C21" s="45">
        <v>12</v>
      </c>
      <c r="D21" s="45">
        <v>107</v>
      </c>
      <c r="E21" s="417">
        <v>255</v>
      </c>
      <c r="F21" s="45">
        <v>114</v>
      </c>
      <c r="G21" s="45">
        <v>295</v>
      </c>
      <c r="H21" s="45">
        <v>47</v>
      </c>
      <c r="I21" s="45">
        <v>44</v>
      </c>
      <c r="J21" s="16">
        <v>31</v>
      </c>
    </row>
    <row r="22" spans="1:10" ht="18" customHeight="1">
      <c r="A22" s="406" t="s">
        <v>863</v>
      </c>
      <c r="B22" s="264" t="s">
        <v>99</v>
      </c>
      <c r="C22" s="308" t="s">
        <v>99</v>
      </c>
      <c r="D22" s="45">
        <v>9</v>
      </c>
      <c r="E22" s="417">
        <v>5</v>
      </c>
      <c r="F22" s="45">
        <v>107</v>
      </c>
      <c r="G22" s="45">
        <v>541</v>
      </c>
      <c r="H22" s="45">
        <v>882</v>
      </c>
      <c r="I22" s="45">
        <v>154</v>
      </c>
      <c r="J22" s="16">
        <v>82</v>
      </c>
    </row>
    <row r="23" spans="1:10" ht="18" customHeight="1">
      <c r="A23" s="405" t="s">
        <v>922</v>
      </c>
      <c r="B23" s="16">
        <v>19</v>
      </c>
      <c r="C23" s="45">
        <v>17</v>
      </c>
      <c r="D23" s="45">
        <v>9</v>
      </c>
      <c r="E23" s="417">
        <v>16</v>
      </c>
      <c r="F23" s="45">
        <v>3</v>
      </c>
      <c r="G23" s="45">
        <v>15</v>
      </c>
      <c r="H23" s="45">
        <v>65</v>
      </c>
      <c r="I23" s="45">
        <v>56</v>
      </c>
      <c r="J23" s="16">
        <v>47</v>
      </c>
    </row>
    <row r="24" spans="1:10" ht="18" customHeight="1">
      <c r="A24" s="405" t="s">
        <v>603</v>
      </c>
      <c r="B24" s="16">
        <v>45</v>
      </c>
      <c r="C24" s="45">
        <v>67</v>
      </c>
      <c r="D24" s="45">
        <v>72</v>
      </c>
      <c r="E24" s="417">
        <v>46</v>
      </c>
      <c r="F24" s="45">
        <v>2318</v>
      </c>
      <c r="G24" s="45">
        <v>2305</v>
      </c>
      <c r="H24" s="45">
        <v>1306</v>
      </c>
      <c r="I24" s="45">
        <v>671</v>
      </c>
      <c r="J24" s="16">
        <v>400</v>
      </c>
    </row>
    <row r="25" spans="1:10" ht="18" customHeight="1">
      <c r="A25" s="405" t="s">
        <v>612</v>
      </c>
      <c r="B25" s="16">
        <v>47</v>
      </c>
      <c r="C25" s="45">
        <v>31</v>
      </c>
      <c r="D25" s="45">
        <v>57</v>
      </c>
      <c r="E25" s="417">
        <v>41</v>
      </c>
      <c r="F25" s="45">
        <v>56</v>
      </c>
      <c r="G25" s="45">
        <v>56</v>
      </c>
      <c r="H25" s="45">
        <v>84</v>
      </c>
      <c r="I25" s="45">
        <v>30</v>
      </c>
      <c r="J25" s="16">
        <v>20</v>
      </c>
    </row>
    <row r="26" spans="1:10" ht="18" customHeight="1">
      <c r="A26" s="68" t="s">
        <v>939</v>
      </c>
      <c r="B26" s="16">
        <v>21</v>
      </c>
      <c r="C26" s="45">
        <v>23</v>
      </c>
      <c r="D26" s="45">
        <v>41</v>
      </c>
      <c r="E26" s="417">
        <v>34</v>
      </c>
      <c r="F26" s="45">
        <v>39</v>
      </c>
      <c r="G26" s="45">
        <v>45</v>
      </c>
      <c r="H26" s="45">
        <v>19</v>
      </c>
      <c r="I26" s="45">
        <v>9</v>
      </c>
      <c r="J26" s="16">
        <v>9</v>
      </c>
    </row>
    <row r="27" spans="1:10" ht="18.75" customHeight="1">
      <c r="A27" s="418" t="s">
        <v>940</v>
      </c>
      <c r="B27" s="418"/>
      <c r="C27" s="418"/>
      <c r="D27" s="418"/>
      <c r="E27" s="418"/>
      <c r="F27" s="418"/>
      <c r="G27" s="418"/>
      <c r="H27" s="418"/>
      <c r="I27" s="418"/>
      <c r="J27" s="418"/>
    </row>
    <row r="28" spans="1:10">
      <c r="A28" s="418" t="s">
        <v>177</v>
      </c>
      <c r="B28" s="418"/>
      <c r="C28" s="418"/>
      <c r="D28" s="418"/>
      <c r="E28" s="418"/>
      <c r="F28" s="418"/>
      <c r="G28" s="418"/>
      <c r="H28" s="418"/>
      <c r="I28" s="418"/>
      <c r="J28" s="418"/>
    </row>
    <row r="55" spans="11:12">
      <c r="K55" s="415"/>
      <c r="L55" s="415"/>
    </row>
  </sheetData>
  <mergeCells count="11">
    <mergeCell ref="G5:G6"/>
    <mergeCell ref="H5:H6"/>
    <mergeCell ref="I5:J5"/>
    <mergeCell ref="A27:J27"/>
    <mergeCell ref="A28:J28"/>
    <mergeCell ref="A5:A6"/>
    <mergeCell ref="B5:B6"/>
    <mergeCell ref="C5:C6"/>
    <mergeCell ref="D5:D6"/>
    <mergeCell ref="E5:E6"/>
    <mergeCell ref="F5:F6"/>
  </mergeCells>
  <pageMargins left="0.59055118110236227" right="0.59055118110236227" top="0.98425196850393704" bottom="0.19685039370078741"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zoomScaleNormal="100" workbookViewId="0">
      <selection activeCell="F2" sqref="F2"/>
    </sheetView>
  </sheetViews>
  <sheetFormatPr defaultColWidth="9" defaultRowHeight="12"/>
  <cols>
    <col min="1" max="1" width="26.59765625" style="16" customWidth="1"/>
    <col min="2" max="5" width="13.59765625" style="16" customWidth="1"/>
    <col min="6" max="16384" width="9" style="16"/>
  </cols>
  <sheetData>
    <row r="1" spans="1:5" ht="15.9" customHeight="1">
      <c r="A1" s="2" t="s">
        <v>178</v>
      </c>
      <c r="B1" s="2"/>
    </row>
    <row r="2" spans="1:5" ht="15.9" customHeight="1">
      <c r="A2" s="2" t="s">
        <v>260</v>
      </c>
      <c r="B2" s="2"/>
    </row>
    <row r="3" spans="1:5" ht="15.9" customHeight="1">
      <c r="A3" s="2" t="s">
        <v>261</v>
      </c>
      <c r="B3" s="2"/>
    </row>
    <row r="4" spans="1:5" s="85" customFormat="1" ht="15.9" customHeight="1">
      <c r="A4" s="6" t="s">
        <v>262</v>
      </c>
    </row>
    <row r="5" spans="1:5" ht="15.9" customHeight="1">
      <c r="A5" s="6" t="s">
        <v>263</v>
      </c>
      <c r="B5" s="85"/>
    </row>
    <row r="6" spans="1:5" ht="28.5" customHeight="1">
      <c r="A6" s="58" t="s">
        <v>798</v>
      </c>
      <c r="B6" s="312">
        <v>2010</v>
      </c>
      <c r="C6" s="313">
        <v>2015</v>
      </c>
      <c r="D6" s="317">
        <v>2016</v>
      </c>
      <c r="E6" s="305">
        <v>2017</v>
      </c>
    </row>
    <row r="7" spans="1:5" ht="18.75" customHeight="1">
      <c r="A7" s="409" t="s">
        <v>927</v>
      </c>
      <c r="B7" s="409"/>
      <c r="C7" s="409"/>
      <c r="D7" s="409"/>
    </row>
    <row r="8" spans="1:5" ht="15.6" customHeight="1">
      <c r="A8" s="61" t="s">
        <v>546</v>
      </c>
      <c r="B8" s="35">
        <v>84</v>
      </c>
      <c r="C8" s="314">
        <v>360</v>
      </c>
      <c r="D8" s="153">
        <v>128</v>
      </c>
      <c r="E8" s="38">
        <v>151</v>
      </c>
    </row>
    <row r="9" spans="1:5" ht="12.6" customHeight="1">
      <c r="A9" s="68" t="s">
        <v>928</v>
      </c>
      <c r="B9" s="45"/>
      <c r="C9" s="182"/>
      <c r="D9" s="179"/>
      <c r="E9" s="46"/>
    </row>
    <row r="10" spans="1:5" ht="15.6" customHeight="1">
      <c r="A10" s="68" t="s">
        <v>929</v>
      </c>
      <c r="B10" s="45">
        <v>5</v>
      </c>
      <c r="C10" s="182">
        <v>24</v>
      </c>
      <c r="D10" s="179">
        <v>3</v>
      </c>
      <c r="E10" s="46">
        <v>13</v>
      </c>
    </row>
    <row r="11" spans="1:5" ht="15.6" customHeight="1">
      <c r="A11" s="68" t="s">
        <v>722</v>
      </c>
      <c r="B11" s="45">
        <v>43</v>
      </c>
      <c r="C11" s="182">
        <v>21</v>
      </c>
      <c r="D11" s="179">
        <v>10</v>
      </c>
      <c r="E11" s="46">
        <v>15</v>
      </c>
    </row>
    <row r="12" spans="1:5" ht="15.6" customHeight="1">
      <c r="A12" s="68" t="s">
        <v>930</v>
      </c>
      <c r="B12" s="308" t="s">
        <v>99</v>
      </c>
      <c r="C12" s="182">
        <v>203</v>
      </c>
      <c r="D12" s="179">
        <v>40</v>
      </c>
      <c r="E12" s="46">
        <v>17</v>
      </c>
    </row>
    <row r="13" spans="1:5" ht="15.6" customHeight="1">
      <c r="A13" s="406" t="s">
        <v>863</v>
      </c>
      <c r="B13" s="308" t="s">
        <v>99</v>
      </c>
      <c r="C13" s="179">
        <v>1</v>
      </c>
      <c r="D13" s="179">
        <v>6</v>
      </c>
      <c r="E13" s="46">
        <v>7</v>
      </c>
    </row>
    <row r="14" spans="1:5" ht="15.6" customHeight="1">
      <c r="A14" s="68" t="s">
        <v>603</v>
      </c>
      <c r="B14" s="308" t="s">
        <v>99</v>
      </c>
      <c r="C14" s="179">
        <v>2</v>
      </c>
      <c r="D14" s="179">
        <v>32</v>
      </c>
      <c r="E14" s="46">
        <v>56</v>
      </c>
    </row>
    <row r="15" spans="1:5" ht="18.75" customHeight="1">
      <c r="A15" s="410" t="s">
        <v>931</v>
      </c>
      <c r="B15" s="410"/>
      <c r="C15" s="410"/>
      <c r="D15" s="410"/>
    </row>
    <row r="16" spans="1:5" ht="15.6" customHeight="1">
      <c r="A16" s="61" t="s">
        <v>546</v>
      </c>
      <c r="B16" s="35">
        <v>229</v>
      </c>
      <c r="C16" s="35">
        <v>197</v>
      </c>
      <c r="D16" s="2">
        <v>196</v>
      </c>
      <c r="E16" s="38">
        <v>369</v>
      </c>
    </row>
    <row r="17" spans="1:5" ht="12.6" customHeight="1">
      <c r="A17" s="68" t="s">
        <v>928</v>
      </c>
      <c r="B17" s="45"/>
      <c r="C17" s="45"/>
      <c r="E17" s="46"/>
    </row>
    <row r="18" spans="1:5" ht="15.6" customHeight="1">
      <c r="A18" s="68" t="s">
        <v>929</v>
      </c>
      <c r="B18" s="45">
        <v>6</v>
      </c>
      <c r="C18" s="308">
        <v>24</v>
      </c>
      <c r="D18" s="51">
        <v>15</v>
      </c>
      <c r="E18" s="46">
        <v>8</v>
      </c>
    </row>
    <row r="19" spans="1:5" ht="15.6" customHeight="1">
      <c r="A19" s="68" t="s">
        <v>722</v>
      </c>
      <c r="B19" s="45">
        <v>203</v>
      </c>
      <c r="C19" s="45">
        <v>116</v>
      </c>
      <c r="D19" s="16">
        <v>80</v>
      </c>
      <c r="E19" s="46">
        <v>72</v>
      </c>
    </row>
    <row r="20" spans="1:5" ht="15.6" customHeight="1">
      <c r="A20" s="17" t="s">
        <v>930</v>
      </c>
      <c r="B20" s="308" t="s">
        <v>99</v>
      </c>
      <c r="C20" s="308">
        <v>3</v>
      </c>
      <c r="D20" s="51">
        <v>3</v>
      </c>
      <c r="E20" s="46">
        <v>12</v>
      </c>
    </row>
    <row r="21" spans="1:5" ht="15.6" customHeight="1">
      <c r="A21" s="406" t="s">
        <v>863</v>
      </c>
      <c r="B21" s="308" t="s">
        <v>99</v>
      </c>
      <c r="C21" s="308" t="s">
        <v>99</v>
      </c>
      <c r="D21" s="49">
        <v>7</v>
      </c>
      <c r="E21" s="46">
        <v>28</v>
      </c>
    </row>
    <row r="22" spans="1:5" ht="15.6" customHeight="1">
      <c r="A22" s="68" t="s">
        <v>603</v>
      </c>
      <c r="B22" s="51">
        <v>3</v>
      </c>
      <c r="C22" s="49">
        <v>24</v>
      </c>
      <c r="D22" s="49">
        <v>51</v>
      </c>
      <c r="E22" s="46">
        <v>220</v>
      </c>
    </row>
    <row r="23" spans="1:5" ht="18.75" customHeight="1">
      <c r="A23" s="409" t="s">
        <v>932</v>
      </c>
      <c r="B23" s="409"/>
      <c r="C23" s="409"/>
      <c r="D23" s="409"/>
      <c r="E23" s="409"/>
    </row>
    <row r="24" spans="1:5" ht="15.6" customHeight="1">
      <c r="A24" s="61" t="s">
        <v>933</v>
      </c>
      <c r="B24" s="357" t="s">
        <v>0</v>
      </c>
      <c r="C24" s="168">
        <v>124</v>
      </c>
      <c r="D24" s="411">
        <v>177</v>
      </c>
      <c r="E24" s="38">
        <v>184</v>
      </c>
    </row>
    <row r="25" spans="1:5" ht="12.6" customHeight="1">
      <c r="A25" s="68" t="s">
        <v>928</v>
      </c>
      <c r="B25" s="316"/>
      <c r="C25" s="412"/>
      <c r="D25" s="236"/>
      <c r="E25" s="46"/>
    </row>
    <row r="26" spans="1:5" ht="15.6" customHeight="1">
      <c r="A26" s="68" t="s">
        <v>714</v>
      </c>
      <c r="B26" s="316" t="s">
        <v>0</v>
      </c>
      <c r="C26" s="412">
        <v>18</v>
      </c>
      <c r="D26" s="236">
        <v>18</v>
      </c>
      <c r="E26" s="46">
        <v>10</v>
      </c>
    </row>
    <row r="27" spans="1:5" ht="15.6" customHeight="1">
      <c r="A27" s="79" t="s">
        <v>916</v>
      </c>
      <c r="B27" s="316" t="s">
        <v>0</v>
      </c>
      <c r="C27" s="308" t="s">
        <v>99</v>
      </c>
      <c r="D27" s="236">
        <v>10</v>
      </c>
      <c r="E27" s="46">
        <v>8</v>
      </c>
    </row>
    <row r="28" spans="1:5" ht="15.6" customHeight="1">
      <c r="A28" s="68" t="s">
        <v>722</v>
      </c>
      <c r="B28" s="316" t="s">
        <v>0</v>
      </c>
      <c r="C28" s="412">
        <v>23</v>
      </c>
      <c r="D28" s="236">
        <v>13</v>
      </c>
      <c r="E28" s="46">
        <v>28</v>
      </c>
    </row>
    <row r="29" spans="1:5" ht="15.6" customHeight="1">
      <c r="A29" s="68" t="s">
        <v>603</v>
      </c>
      <c r="B29" s="316" t="s">
        <v>0</v>
      </c>
      <c r="C29" s="412">
        <v>47</v>
      </c>
      <c r="D29" s="236">
        <v>107</v>
      </c>
      <c r="E29" s="46">
        <v>112</v>
      </c>
    </row>
    <row r="30" spans="1:5" ht="18.75" customHeight="1">
      <c r="A30" s="409" t="s">
        <v>934</v>
      </c>
      <c r="B30" s="409"/>
      <c r="C30" s="409"/>
      <c r="D30" s="409"/>
    </row>
    <row r="31" spans="1:5" ht="12.6">
      <c r="A31" s="61" t="s">
        <v>933</v>
      </c>
      <c r="B31" s="151">
        <v>365</v>
      </c>
      <c r="C31" s="35">
        <v>142</v>
      </c>
      <c r="D31" s="2">
        <v>74</v>
      </c>
      <c r="E31" s="38">
        <v>43</v>
      </c>
    </row>
    <row r="32" spans="1:5" ht="12.6" customHeight="1">
      <c r="A32" s="68" t="s">
        <v>928</v>
      </c>
      <c r="B32" s="117"/>
      <c r="C32" s="69"/>
      <c r="E32" s="46"/>
    </row>
    <row r="33" spans="1:5" ht="15.6" customHeight="1">
      <c r="A33" s="68" t="s">
        <v>714</v>
      </c>
      <c r="B33" s="49">
        <v>63</v>
      </c>
      <c r="C33" s="45">
        <v>11</v>
      </c>
      <c r="D33" s="16">
        <v>6</v>
      </c>
      <c r="E33" s="49" t="s">
        <v>99</v>
      </c>
    </row>
    <row r="34" spans="1:5" ht="15.6" customHeight="1">
      <c r="A34" s="79" t="s">
        <v>916</v>
      </c>
      <c r="B34" s="316">
        <v>15</v>
      </c>
      <c r="C34" s="45">
        <v>6</v>
      </c>
      <c r="D34" s="16">
        <v>3</v>
      </c>
      <c r="E34" s="49" t="s">
        <v>99</v>
      </c>
    </row>
    <row r="35" spans="1:5" ht="15.6" customHeight="1">
      <c r="A35" s="68" t="s">
        <v>722</v>
      </c>
      <c r="B35" s="316">
        <v>110</v>
      </c>
      <c r="C35" s="45">
        <v>103</v>
      </c>
      <c r="D35" s="16">
        <v>42</v>
      </c>
      <c r="E35" s="46">
        <v>28</v>
      </c>
    </row>
    <row r="36" spans="1:5" ht="15.6" customHeight="1">
      <c r="A36" s="68" t="s">
        <v>603</v>
      </c>
      <c r="B36" s="316">
        <v>37</v>
      </c>
      <c r="C36" s="45">
        <v>8</v>
      </c>
      <c r="D36" s="16">
        <v>4</v>
      </c>
      <c r="E36" s="46">
        <v>7</v>
      </c>
    </row>
  </sheetData>
  <mergeCells count="4">
    <mergeCell ref="A7:D7"/>
    <mergeCell ref="A15:D15"/>
    <mergeCell ref="A23:E23"/>
    <mergeCell ref="A30:D30"/>
  </mergeCells>
  <pageMargins left="0.35433070866141736" right="0.19685039370078741" top="0.98425196850393704" bottom="0.98425196850393704"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zoomScaleNormal="100" workbookViewId="0">
      <selection activeCell="I3" sqref="I3"/>
    </sheetView>
  </sheetViews>
  <sheetFormatPr defaultColWidth="9" defaultRowHeight="12"/>
  <cols>
    <col min="1" max="1" width="26.69921875" style="16" customWidth="1"/>
    <col min="2" max="2" width="7.3984375" style="16" customWidth="1"/>
    <col min="3" max="8" width="10.8984375" style="16" customWidth="1"/>
    <col min="9" max="9" width="9" style="17"/>
    <col min="10" max="16384" width="9" style="16"/>
  </cols>
  <sheetData>
    <row r="1" spans="1:9" ht="15.9" customHeight="1">
      <c r="A1" s="2" t="s">
        <v>298</v>
      </c>
      <c r="B1" s="2"/>
    </row>
    <row r="2" spans="1:9" ht="15.9" customHeight="1">
      <c r="A2" s="2" t="s">
        <v>297</v>
      </c>
      <c r="B2" s="2"/>
    </row>
    <row r="3" spans="1:9" ht="15.9" customHeight="1">
      <c r="A3" s="16" t="s">
        <v>264</v>
      </c>
      <c r="B3" s="2"/>
    </row>
    <row r="4" spans="1:9" ht="15.9" customHeight="1">
      <c r="A4" s="132" t="s">
        <v>265</v>
      </c>
      <c r="B4" s="132"/>
    </row>
    <row r="5" spans="1:9" s="171" customFormat="1" ht="15.9" customHeight="1">
      <c r="A5" s="132" t="s">
        <v>266</v>
      </c>
      <c r="B5" s="132"/>
      <c r="D5" s="130"/>
      <c r="E5" s="130"/>
      <c r="F5" s="130"/>
      <c r="G5" s="130"/>
      <c r="I5" s="182"/>
    </row>
    <row r="6" spans="1:9" ht="15.9" customHeight="1">
      <c r="A6" s="182" t="s">
        <v>904</v>
      </c>
      <c r="B6" s="314"/>
    </row>
    <row r="7" spans="1:9" ht="21" customHeight="1">
      <c r="A7" s="54" t="s">
        <v>842</v>
      </c>
      <c r="B7" s="54" t="s">
        <v>905</v>
      </c>
      <c r="C7" s="401" t="s">
        <v>906</v>
      </c>
      <c r="D7" s="402"/>
      <c r="E7" s="402"/>
      <c r="F7" s="402"/>
      <c r="G7" s="402"/>
      <c r="H7" s="402"/>
    </row>
    <row r="8" spans="1:9" ht="18.75" customHeight="1">
      <c r="A8" s="254"/>
      <c r="B8" s="254"/>
      <c r="C8" s="403" t="s">
        <v>907</v>
      </c>
      <c r="D8" s="403" t="s">
        <v>908</v>
      </c>
      <c r="E8" s="403" t="s">
        <v>909</v>
      </c>
      <c r="F8" s="403" t="s">
        <v>910</v>
      </c>
      <c r="G8" s="240" t="s">
        <v>179</v>
      </c>
      <c r="H8" s="88" t="s">
        <v>911</v>
      </c>
    </row>
    <row r="9" spans="1:9" ht="99.75" customHeight="1">
      <c r="A9" s="57"/>
      <c r="B9" s="57"/>
      <c r="C9" s="403"/>
      <c r="D9" s="403"/>
      <c r="E9" s="403"/>
      <c r="F9" s="403"/>
      <c r="G9" s="242"/>
      <c r="H9" s="88"/>
    </row>
    <row r="10" spans="1:9" ht="18" customHeight="1">
      <c r="A10" s="127" t="s">
        <v>713</v>
      </c>
      <c r="B10" s="127">
        <v>325217</v>
      </c>
      <c r="C10" s="404">
        <v>60360</v>
      </c>
      <c r="D10" s="2">
        <v>11964</v>
      </c>
      <c r="E10" s="252">
        <v>166907</v>
      </c>
      <c r="F10" s="252">
        <v>71561</v>
      </c>
      <c r="G10" s="307">
        <v>7929</v>
      </c>
      <c r="H10" s="307">
        <v>6496</v>
      </c>
    </row>
    <row r="11" spans="1:9" ht="14.1" customHeight="1">
      <c r="A11" s="68" t="s">
        <v>912</v>
      </c>
      <c r="B11" s="332"/>
      <c r="C11" s="69"/>
      <c r="D11" s="320"/>
      <c r="E11" s="69"/>
      <c r="F11" s="69"/>
      <c r="G11" s="117"/>
      <c r="H11" s="117"/>
    </row>
    <row r="12" spans="1:9" ht="17.399999999999999" customHeight="1">
      <c r="A12" s="405" t="s">
        <v>844</v>
      </c>
      <c r="B12" s="330">
        <v>3474</v>
      </c>
      <c r="C12" s="308">
        <v>857</v>
      </c>
      <c r="D12" s="264">
        <v>565</v>
      </c>
      <c r="E12" s="308">
        <v>1733</v>
      </c>
      <c r="F12" s="308" t="s">
        <v>99</v>
      </c>
      <c r="G12" s="49" t="s">
        <v>99</v>
      </c>
      <c r="H12" s="49">
        <v>319</v>
      </c>
    </row>
    <row r="13" spans="1:9" ht="17.399999999999999" customHeight="1">
      <c r="A13" s="405" t="s">
        <v>913</v>
      </c>
      <c r="B13" s="330">
        <v>15339</v>
      </c>
      <c r="C13" s="308">
        <v>10746</v>
      </c>
      <c r="D13" s="264">
        <v>528</v>
      </c>
      <c r="E13" s="308">
        <v>3864</v>
      </c>
      <c r="F13" s="308" t="s">
        <v>99</v>
      </c>
      <c r="G13" s="49" t="s">
        <v>99</v>
      </c>
      <c r="H13" s="49">
        <v>201</v>
      </c>
    </row>
    <row r="14" spans="1:9" ht="17.399999999999999" customHeight="1">
      <c r="A14" s="406" t="s">
        <v>914</v>
      </c>
      <c r="B14" s="330">
        <v>5178</v>
      </c>
      <c r="C14" s="308">
        <v>427</v>
      </c>
      <c r="D14" s="308" t="s">
        <v>99</v>
      </c>
      <c r="E14" s="308" t="s">
        <v>99</v>
      </c>
      <c r="F14" s="308">
        <v>4203</v>
      </c>
      <c r="G14" s="49">
        <v>546</v>
      </c>
      <c r="H14" s="49">
        <v>2</v>
      </c>
    </row>
    <row r="15" spans="1:9" ht="17.399999999999999" customHeight="1">
      <c r="A15" s="68" t="s">
        <v>879</v>
      </c>
      <c r="B15" s="330">
        <v>8831</v>
      </c>
      <c r="C15" s="308">
        <v>632</v>
      </c>
      <c r="D15" s="264">
        <v>1106</v>
      </c>
      <c r="E15" s="308">
        <v>7025</v>
      </c>
      <c r="F15" s="308" t="s">
        <v>99</v>
      </c>
      <c r="G15" s="308" t="s">
        <v>99</v>
      </c>
      <c r="H15" s="49">
        <v>68</v>
      </c>
    </row>
    <row r="16" spans="1:9" ht="17.399999999999999" customHeight="1">
      <c r="A16" s="407" t="s">
        <v>880</v>
      </c>
      <c r="B16" s="330">
        <v>2353</v>
      </c>
      <c r="C16" s="308">
        <v>336</v>
      </c>
      <c r="D16" s="308" t="s">
        <v>99</v>
      </c>
      <c r="E16" s="308" t="s">
        <v>99</v>
      </c>
      <c r="F16" s="308">
        <v>1755</v>
      </c>
      <c r="G16" s="49">
        <v>262</v>
      </c>
      <c r="H16" s="49" t="s">
        <v>99</v>
      </c>
    </row>
    <row r="17" spans="1:8" ht="17.399999999999999" customHeight="1">
      <c r="A17" s="68" t="s">
        <v>915</v>
      </c>
      <c r="B17" s="330">
        <v>5867</v>
      </c>
      <c r="C17" s="308">
        <v>168</v>
      </c>
      <c r="D17" s="308" t="s">
        <v>99</v>
      </c>
      <c r="E17" s="308" t="s">
        <v>99</v>
      </c>
      <c r="F17" s="308">
        <v>5235</v>
      </c>
      <c r="G17" s="49">
        <v>464</v>
      </c>
      <c r="H17" s="49" t="s">
        <v>99</v>
      </c>
    </row>
    <row r="18" spans="1:8" ht="17.399999999999999" customHeight="1">
      <c r="A18" s="408" t="s">
        <v>916</v>
      </c>
      <c r="B18" s="330">
        <v>1556</v>
      </c>
      <c r="C18" s="308">
        <v>147</v>
      </c>
      <c r="D18" s="308">
        <v>52</v>
      </c>
      <c r="E18" s="308">
        <v>1190</v>
      </c>
      <c r="F18" s="308" t="s">
        <v>99</v>
      </c>
      <c r="G18" s="49" t="s">
        <v>99</v>
      </c>
      <c r="H18" s="49">
        <v>167</v>
      </c>
    </row>
    <row r="19" spans="1:8" ht="17.399999999999999" customHeight="1">
      <c r="A19" s="406" t="s">
        <v>881</v>
      </c>
      <c r="B19" s="330">
        <v>5417</v>
      </c>
      <c r="C19" s="308">
        <v>56</v>
      </c>
      <c r="D19" s="308" t="s">
        <v>99</v>
      </c>
      <c r="E19" s="308" t="s">
        <v>99</v>
      </c>
      <c r="F19" s="308">
        <v>5168</v>
      </c>
      <c r="G19" s="49">
        <v>193</v>
      </c>
      <c r="H19" s="49" t="s">
        <v>99</v>
      </c>
    </row>
    <row r="20" spans="1:8" ht="17.399999999999999" customHeight="1">
      <c r="A20" s="405" t="s">
        <v>917</v>
      </c>
      <c r="B20" s="330">
        <v>2706</v>
      </c>
      <c r="C20" s="308">
        <v>86</v>
      </c>
      <c r="D20" s="308" t="s">
        <v>99</v>
      </c>
      <c r="E20" s="308" t="s">
        <v>99</v>
      </c>
      <c r="F20" s="308">
        <v>2175</v>
      </c>
      <c r="G20" s="49">
        <v>445</v>
      </c>
      <c r="H20" s="49" t="s">
        <v>99</v>
      </c>
    </row>
    <row r="21" spans="1:8" ht="17.399999999999999" customHeight="1">
      <c r="A21" s="397" t="s">
        <v>918</v>
      </c>
      <c r="B21" s="308">
        <v>6930</v>
      </c>
      <c r="C21" s="308">
        <v>478</v>
      </c>
      <c r="D21" s="264">
        <v>539</v>
      </c>
      <c r="E21" s="308">
        <v>5876</v>
      </c>
      <c r="F21" s="308" t="s">
        <v>99</v>
      </c>
      <c r="G21" s="308" t="s">
        <v>99</v>
      </c>
      <c r="H21" s="49">
        <v>37</v>
      </c>
    </row>
    <row r="22" spans="1:8" ht="17.399999999999999" customHeight="1">
      <c r="A22" s="397" t="s">
        <v>644</v>
      </c>
      <c r="B22" s="308">
        <v>1957</v>
      </c>
      <c r="C22" s="308">
        <v>79</v>
      </c>
      <c r="D22" s="51">
        <v>317</v>
      </c>
      <c r="E22" s="308">
        <v>1554</v>
      </c>
      <c r="F22" s="308" t="s">
        <v>99</v>
      </c>
      <c r="G22" s="308" t="s">
        <v>99</v>
      </c>
      <c r="H22" s="49">
        <v>7</v>
      </c>
    </row>
    <row r="23" spans="1:8" ht="17.399999999999999" customHeight="1">
      <c r="A23" s="406" t="s">
        <v>719</v>
      </c>
      <c r="B23" s="330">
        <v>2414</v>
      </c>
      <c r="C23" s="308">
        <v>221</v>
      </c>
      <c r="D23" s="308" t="s">
        <v>99</v>
      </c>
      <c r="E23" s="308" t="s">
        <v>99</v>
      </c>
      <c r="F23" s="308">
        <v>1766</v>
      </c>
      <c r="G23" s="49">
        <v>427</v>
      </c>
      <c r="H23" s="49" t="s">
        <v>99</v>
      </c>
    </row>
    <row r="24" spans="1:8" ht="17.399999999999999" customHeight="1">
      <c r="A24" s="406" t="s">
        <v>889</v>
      </c>
      <c r="B24" s="330">
        <v>22157</v>
      </c>
      <c r="C24" s="308">
        <v>509</v>
      </c>
      <c r="D24" s="308" t="s">
        <v>99</v>
      </c>
      <c r="E24" s="308" t="s">
        <v>99</v>
      </c>
      <c r="F24" s="308">
        <v>19740</v>
      </c>
      <c r="G24" s="49">
        <v>1908</v>
      </c>
      <c r="H24" s="49" t="s">
        <v>99</v>
      </c>
    </row>
    <row r="25" spans="1:8" ht="17.399999999999999" customHeight="1">
      <c r="A25" s="405" t="s">
        <v>919</v>
      </c>
      <c r="B25" s="330">
        <v>1954</v>
      </c>
      <c r="C25" s="308">
        <v>8</v>
      </c>
      <c r="D25" s="308" t="s">
        <v>99</v>
      </c>
      <c r="E25" s="308" t="s">
        <v>99</v>
      </c>
      <c r="F25" s="308">
        <v>1835</v>
      </c>
      <c r="G25" s="49">
        <v>111</v>
      </c>
      <c r="H25" s="49" t="s">
        <v>99</v>
      </c>
    </row>
    <row r="26" spans="1:8" ht="17.399999999999999" customHeight="1">
      <c r="A26" s="405" t="s">
        <v>920</v>
      </c>
      <c r="B26" s="330">
        <v>11415</v>
      </c>
      <c r="C26" s="308">
        <v>3851</v>
      </c>
      <c r="D26" s="264">
        <v>543</v>
      </c>
      <c r="E26" s="308">
        <v>4276</v>
      </c>
      <c r="F26" s="308" t="s">
        <v>99</v>
      </c>
      <c r="G26" s="308" t="s">
        <v>99</v>
      </c>
      <c r="H26" s="49">
        <v>2745</v>
      </c>
    </row>
    <row r="27" spans="1:8" ht="17.399999999999999" customHeight="1">
      <c r="A27" s="74" t="s">
        <v>921</v>
      </c>
      <c r="B27" s="330">
        <v>3567</v>
      </c>
      <c r="C27" s="308">
        <v>63</v>
      </c>
      <c r="D27" s="308" t="s">
        <v>99</v>
      </c>
      <c r="E27" s="308" t="s">
        <v>99</v>
      </c>
      <c r="F27" s="308">
        <v>3300</v>
      </c>
      <c r="G27" s="49">
        <v>204</v>
      </c>
      <c r="H27" s="49" t="s">
        <v>99</v>
      </c>
    </row>
    <row r="28" spans="1:8" ht="17.399999999999999" customHeight="1">
      <c r="A28" s="385" t="s">
        <v>893</v>
      </c>
      <c r="B28" s="308">
        <v>2230</v>
      </c>
      <c r="C28" s="308">
        <v>196</v>
      </c>
      <c r="D28" s="308" t="s">
        <v>99</v>
      </c>
      <c r="E28" s="308" t="s">
        <v>99</v>
      </c>
      <c r="F28" s="308">
        <v>1796</v>
      </c>
      <c r="G28" s="49">
        <v>238</v>
      </c>
      <c r="H28" s="49" t="s">
        <v>99</v>
      </c>
    </row>
    <row r="29" spans="1:8" ht="17.399999999999999" customHeight="1">
      <c r="A29" s="385" t="s">
        <v>894</v>
      </c>
      <c r="B29" s="308">
        <v>2437</v>
      </c>
      <c r="C29" s="308">
        <v>797</v>
      </c>
      <c r="D29" s="264">
        <v>132</v>
      </c>
      <c r="E29" s="308">
        <v>1434</v>
      </c>
      <c r="F29" s="308" t="s">
        <v>99</v>
      </c>
      <c r="G29" s="308" t="s">
        <v>99</v>
      </c>
      <c r="H29" s="49">
        <v>74</v>
      </c>
    </row>
    <row r="30" spans="1:8" ht="17.399999999999999" customHeight="1">
      <c r="A30" s="385" t="s">
        <v>895</v>
      </c>
      <c r="B30" s="308">
        <v>2613</v>
      </c>
      <c r="C30" s="308">
        <v>219</v>
      </c>
      <c r="D30" s="308" t="s">
        <v>99</v>
      </c>
      <c r="E30" s="308" t="s">
        <v>99</v>
      </c>
      <c r="F30" s="308">
        <v>2139</v>
      </c>
      <c r="G30" s="49">
        <v>255</v>
      </c>
      <c r="H30" s="49" t="s">
        <v>99</v>
      </c>
    </row>
    <row r="31" spans="1:8" ht="17.399999999999999" customHeight="1">
      <c r="A31" s="397" t="s">
        <v>922</v>
      </c>
      <c r="B31" s="308">
        <v>3887</v>
      </c>
      <c r="C31" s="308">
        <v>622</v>
      </c>
      <c r="D31" s="264">
        <v>574</v>
      </c>
      <c r="E31" s="308">
        <v>2653</v>
      </c>
      <c r="F31" s="308" t="s">
        <v>99</v>
      </c>
      <c r="G31" s="308" t="s">
        <v>99</v>
      </c>
      <c r="H31" s="49">
        <v>38</v>
      </c>
    </row>
    <row r="32" spans="1:8" ht="17.399999999999999" customHeight="1">
      <c r="A32" s="397" t="s">
        <v>603</v>
      </c>
      <c r="B32" s="49">
        <v>145252</v>
      </c>
      <c r="C32" s="49">
        <v>29969</v>
      </c>
      <c r="D32" s="49">
        <v>3712</v>
      </c>
      <c r="E32" s="49">
        <v>110626</v>
      </c>
      <c r="F32" s="308" t="s">
        <v>99</v>
      </c>
      <c r="G32" s="308" t="s">
        <v>99</v>
      </c>
      <c r="H32" s="49">
        <v>945</v>
      </c>
    </row>
    <row r="33" spans="1:8" ht="17.399999999999999" customHeight="1">
      <c r="A33" s="405" t="s">
        <v>923</v>
      </c>
      <c r="B33" s="49">
        <v>1760</v>
      </c>
      <c r="C33" s="49">
        <v>202</v>
      </c>
      <c r="D33" s="49">
        <v>43</v>
      </c>
      <c r="E33" s="49">
        <v>1488</v>
      </c>
      <c r="F33" s="308" t="s">
        <v>99</v>
      </c>
      <c r="G33" s="308" t="s">
        <v>99</v>
      </c>
      <c r="H33" s="49">
        <v>27</v>
      </c>
    </row>
    <row r="34" spans="1:8" ht="17.399999999999999" customHeight="1">
      <c r="A34" s="396" t="s">
        <v>924</v>
      </c>
      <c r="B34" s="49">
        <v>2013</v>
      </c>
      <c r="C34" s="49">
        <v>235</v>
      </c>
      <c r="D34" s="308" t="s">
        <v>99</v>
      </c>
      <c r="E34" s="308" t="s">
        <v>99</v>
      </c>
      <c r="F34" s="49">
        <v>1646</v>
      </c>
      <c r="G34" s="49">
        <v>131</v>
      </c>
      <c r="H34" s="49">
        <v>1</v>
      </c>
    </row>
    <row r="35" spans="1:8" ht="17.399999999999999" customHeight="1">
      <c r="A35" s="17" t="s">
        <v>925</v>
      </c>
      <c r="B35" s="49">
        <v>5690</v>
      </c>
      <c r="C35" s="49">
        <v>178</v>
      </c>
      <c r="D35" s="308" t="s">
        <v>99</v>
      </c>
      <c r="E35" s="308" t="s">
        <v>99</v>
      </c>
      <c r="F35" s="49">
        <v>4827</v>
      </c>
      <c r="G35" s="49">
        <v>685</v>
      </c>
      <c r="H35" s="49" t="s">
        <v>99</v>
      </c>
    </row>
    <row r="36" spans="1:8" ht="17.399999999999999" customHeight="1">
      <c r="A36" s="397" t="s">
        <v>612</v>
      </c>
      <c r="B36" s="49">
        <v>11718</v>
      </c>
      <c r="C36" s="49">
        <v>2405</v>
      </c>
      <c r="D36" s="49">
        <v>2484</v>
      </c>
      <c r="E36" s="49">
        <v>6518</v>
      </c>
      <c r="F36" s="308" t="s">
        <v>99</v>
      </c>
      <c r="G36" s="308" t="s">
        <v>99</v>
      </c>
      <c r="H36" s="49">
        <v>311</v>
      </c>
    </row>
    <row r="37" spans="1:8" ht="17.399999999999999" customHeight="1">
      <c r="A37" s="17" t="s">
        <v>902</v>
      </c>
      <c r="B37" s="49">
        <v>7937</v>
      </c>
      <c r="C37" s="49">
        <v>198</v>
      </c>
      <c r="D37" s="308" t="s">
        <v>99</v>
      </c>
      <c r="E37" s="308" t="s">
        <v>99</v>
      </c>
      <c r="F37" s="49">
        <v>6893</v>
      </c>
      <c r="G37" s="49">
        <v>846</v>
      </c>
      <c r="H37" s="49" t="s">
        <v>99</v>
      </c>
    </row>
    <row r="38" spans="1:8" ht="48" customHeight="1">
      <c r="A38" s="581" t="s">
        <v>926</v>
      </c>
      <c r="B38" s="581"/>
      <c r="C38" s="581"/>
      <c r="D38" s="581"/>
      <c r="E38" s="581"/>
      <c r="F38" s="581"/>
      <c r="G38" s="581"/>
      <c r="H38" s="581"/>
    </row>
    <row r="39" spans="1:8" ht="48" customHeight="1">
      <c r="A39" s="253" t="s">
        <v>180</v>
      </c>
      <c r="B39" s="253"/>
      <c r="C39" s="253"/>
      <c r="D39" s="253"/>
      <c r="E39" s="253"/>
      <c r="F39" s="253"/>
      <c r="G39" s="253"/>
      <c r="H39" s="253"/>
    </row>
    <row r="72" spans="9:9">
      <c r="I72" s="182"/>
    </row>
  </sheetData>
  <mergeCells count="11">
    <mergeCell ref="A38:H38"/>
    <mergeCell ref="A39:H39"/>
    <mergeCell ref="A7:A9"/>
    <mergeCell ref="B7:B9"/>
    <mergeCell ref="C7:H7"/>
    <mergeCell ref="C8:C9"/>
    <mergeCell ref="D8:D9"/>
    <mergeCell ref="E8:E9"/>
    <mergeCell ref="F8:F9"/>
    <mergeCell ref="G8:G9"/>
    <mergeCell ref="H8:H9"/>
  </mergeCells>
  <pageMargins left="0.51181102362204722" right="0.51181102362204722" top="0.74803149606299213" bottom="0.35433070866141736"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zoomScaleNormal="100" workbookViewId="0">
      <pane ySplit="8" topLeftCell="A9" activePane="bottomLeft" state="frozen"/>
      <selection pane="bottomLeft" activeCell="K3" sqref="K3"/>
    </sheetView>
  </sheetViews>
  <sheetFormatPr defaultColWidth="9.19921875" defaultRowHeight="12"/>
  <cols>
    <col min="1" max="1" width="16.69921875" style="16" customWidth="1"/>
    <col min="2" max="2" width="10.19921875" style="16" customWidth="1"/>
    <col min="3" max="3" width="6.8984375" style="16" customWidth="1"/>
    <col min="4" max="4" width="7.69921875" style="16" customWidth="1"/>
    <col min="5" max="5" width="9.69921875" style="16" customWidth="1"/>
    <col min="6" max="6" width="7.69921875" style="16" customWidth="1"/>
    <col min="7" max="7" width="7.19921875" style="16" customWidth="1"/>
    <col min="8" max="8" width="7.69921875" style="16" customWidth="1"/>
    <col min="9" max="9" width="10" style="16" customWidth="1"/>
    <col min="10" max="16384" width="9.19921875" style="16"/>
  </cols>
  <sheetData>
    <row r="1" spans="1:10" ht="15.9" customHeight="1">
      <c r="A1" s="2" t="s">
        <v>115</v>
      </c>
      <c r="B1" s="2"/>
      <c r="C1" s="2"/>
      <c r="D1" s="369"/>
      <c r="E1" s="369"/>
      <c r="F1" s="369"/>
      <c r="G1" s="369"/>
      <c r="H1" s="369"/>
      <c r="I1" s="369"/>
    </row>
    <row r="2" spans="1:10" ht="15.9" customHeight="1">
      <c r="A2" s="11" t="s">
        <v>86</v>
      </c>
      <c r="B2" s="11"/>
      <c r="C2" s="369"/>
      <c r="D2" s="369"/>
      <c r="E2" s="369"/>
      <c r="F2" s="369"/>
      <c r="G2" s="369"/>
      <c r="H2" s="369"/>
      <c r="I2" s="369"/>
    </row>
    <row r="3" spans="1:10" ht="16.5" customHeight="1">
      <c r="A3" s="56" t="s">
        <v>866</v>
      </c>
      <c r="B3" s="54"/>
      <c r="C3" s="88" t="s">
        <v>867</v>
      </c>
      <c r="D3" s="89"/>
      <c r="E3" s="89"/>
      <c r="F3" s="90"/>
      <c r="G3" s="237" t="s">
        <v>868</v>
      </c>
      <c r="H3" s="238"/>
      <c r="I3" s="238"/>
      <c r="J3" s="17"/>
    </row>
    <row r="4" spans="1:10" ht="15.75" customHeight="1">
      <c r="A4" s="239"/>
      <c r="B4" s="254"/>
      <c r="C4" s="240" t="s">
        <v>869</v>
      </c>
      <c r="D4" s="88" t="s">
        <v>870</v>
      </c>
      <c r="E4" s="89"/>
      <c r="F4" s="90"/>
      <c r="G4" s="240" t="s">
        <v>869</v>
      </c>
      <c r="H4" s="88" t="s">
        <v>870</v>
      </c>
      <c r="I4" s="89"/>
      <c r="J4" s="370"/>
    </row>
    <row r="5" spans="1:10" ht="12.75" customHeight="1">
      <c r="A5" s="239"/>
      <c r="B5" s="254"/>
      <c r="C5" s="371"/>
      <c r="D5" s="240" t="s">
        <v>871</v>
      </c>
      <c r="E5" s="240" t="s">
        <v>872</v>
      </c>
      <c r="F5" s="240" t="s">
        <v>873</v>
      </c>
      <c r="G5" s="371"/>
      <c r="H5" s="371" t="s">
        <v>309</v>
      </c>
      <c r="I5" s="55" t="s">
        <v>874</v>
      </c>
      <c r="J5" s="17"/>
    </row>
    <row r="6" spans="1:10">
      <c r="A6" s="239"/>
      <c r="B6" s="254"/>
      <c r="C6" s="371"/>
      <c r="D6" s="371"/>
      <c r="E6" s="371"/>
      <c r="F6" s="371"/>
      <c r="G6" s="371"/>
      <c r="H6" s="371"/>
      <c r="I6" s="372"/>
      <c r="J6" s="17"/>
    </row>
    <row r="7" spans="1:10">
      <c r="A7" s="239"/>
      <c r="B7" s="254"/>
      <c r="C7" s="371"/>
      <c r="D7" s="371"/>
      <c r="E7" s="371"/>
      <c r="F7" s="371"/>
      <c r="G7" s="371"/>
      <c r="H7" s="371"/>
      <c r="I7" s="372"/>
      <c r="J7" s="17"/>
    </row>
    <row r="8" spans="1:10" ht="20.25" customHeight="1">
      <c r="A8" s="101"/>
      <c r="B8" s="57"/>
      <c r="C8" s="242"/>
      <c r="D8" s="242"/>
      <c r="E8" s="242"/>
      <c r="F8" s="242"/>
      <c r="G8" s="242"/>
      <c r="H8" s="242"/>
      <c r="I8" s="243"/>
      <c r="J8" s="17"/>
    </row>
    <row r="9" spans="1:10" ht="6.6" customHeight="1">
      <c r="A9" s="17"/>
      <c r="B9" s="68"/>
      <c r="C9" s="373"/>
      <c r="D9" s="374"/>
      <c r="E9" s="374"/>
      <c r="F9" s="374"/>
      <c r="G9" s="374"/>
      <c r="H9" s="374"/>
      <c r="I9" s="51"/>
    </row>
    <row r="10" spans="1:10" ht="16.8" customHeight="1">
      <c r="A10" s="375" t="s">
        <v>875</v>
      </c>
      <c r="B10" s="622" t="s">
        <v>46</v>
      </c>
      <c r="C10" s="330">
        <v>6563</v>
      </c>
      <c r="D10" s="308">
        <v>3138</v>
      </c>
      <c r="E10" s="308">
        <v>3618</v>
      </c>
      <c r="F10" s="308">
        <v>1700</v>
      </c>
      <c r="G10" s="308">
        <v>764</v>
      </c>
      <c r="H10" s="308">
        <v>370</v>
      </c>
      <c r="I10" s="51">
        <v>407</v>
      </c>
    </row>
    <row r="11" spans="1:10" ht="16.8" customHeight="1">
      <c r="B11" s="623" t="s">
        <v>47</v>
      </c>
      <c r="C11" s="330">
        <v>10092</v>
      </c>
      <c r="D11" s="308">
        <v>4812</v>
      </c>
      <c r="E11" s="308">
        <v>3723</v>
      </c>
      <c r="F11" s="308">
        <v>2690</v>
      </c>
      <c r="G11" s="308">
        <v>1326</v>
      </c>
      <c r="H11" s="308">
        <v>531</v>
      </c>
      <c r="I11" s="51">
        <v>609</v>
      </c>
    </row>
    <row r="12" spans="1:10" ht="16.8" customHeight="1">
      <c r="A12" s="17"/>
      <c r="B12" s="623" t="s">
        <v>66</v>
      </c>
      <c r="C12" s="376">
        <v>21474</v>
      </c>
      <c r="D12" s="377">
        <v>10540</v>
      </c>
      <c r="E12" s="377">
        <v>4117</v>
      </c>
      <c r="F12" s="377">
        <v>5980</v>
      </c>
      <c r="G12" s="377">
        <v>2833</v>
      </c>
      <c r="H12" s="378">
        <v>1226</v>
      </c>
      <c r="I12" s="379">
        <v>718</v>
      </c>
    </row>
    <row r="13" spans="1:10" ht="16.8" customHeight="1">
      <c r="A13" s="17"/>
      <c r="B13" s="623" t="s">
        <v>97</v>
      </c>
      <c r="C13" s="376">
        <v>46101</v>
      </c>
      <c r="D13" s="377">
        <v>21772</v>
      </c>
      <c r="E13" s="377">
        <v>6242</v>
      </c>
      <c r="F13" s="377">
        <v>15403</v>
      </c>
      <c r="G13" s="377">
        <v>5623</v>
      </c>
      <c r="H13" s="377">
        <v>2372</v>
      </c>
      <c r="I13" s="377">
        <v>1278</v>
      </c>
    </row>
    <row r="14" spans="1:10" ht="16.8" customHeight="1">
      <c r="A14" s="17"/>
      <c r="B14" s="623" t="s">
        <v>107</v>
      </c>
      <c r="C14" s="376">
        <v>57119</v>
      </c>
      <c r="D14" s="377">
        <v>27597</v>
      </c>
      <c r="E14" s="377">
        <v>7576</v>
      </c>
      <c r="F14" s="377">
        <v>17734</v>
      </c>
      <c r="G14" s="377">
        <v>7149</v>
      </c>
      <c r="H14" s="377">
        <v>2812</v>
      </c>
      <c r="I14" s="377">
        <v>1288</v>
      </c>
    </row>
    <row r="15" spans="1:10" ht="16.8" customHeight="1">
      <c r="A15" s="17"/>
      <c r="B15" s="623" t="s">
        <v>143</v>
      </c>
      <c r="C15" s="376">
        <v>65793</v>
      </c>
      <c r="D15" s="377">
        <v>32112</v>
      </c>
      <c r="E15" s="377">
        <v>7675</v>
      </c>
      <c r="F15" s="377">
        <v>19237</v>
      </c>
      <c r="G15" s="377">
        <v>8725</v>
      </c>
      <c r="H15" s="378">
        <v>3492</v>
      </c>
      <c r="I15" s="379">
        <v>1411</v>
      </c>
    </row>
    <row r="16" spans="1:10" ht="16.8" customHeight="1">
      <c r="A16" s="17"/>
      <c r="B16" s="624" t="s">
        <v>162</v>
      </c>
      <c r="C16" s="381">
        <v>72743</v>
      </c>
      <c r="D16" s="382">
        <v>35499</v>
      </c>
      <c r="E16" s="382">
        <v>7683</v>
      </c>
      <c r="F16" s="382">
        <v>20583</v>
      </c>
      <c r="G16" s="382">
        <v>12573</v>
      </c>
      <c r="H16" s="383">
        <v>5212</v>
      </c>
      <c r="I16" s="384">
        <v>1550</v>
      </c>
    </row>
    <row r="17" spans="1:9" ht="14.25" customHeight="1">
      <c r="A17" s="17" t="s">
        <v>876</v>
      </c>
      <c r="B17" s="380"/>
      <c r="C17" s="381"/>
      <c r="D17" s="382"/>
      <c r="E17" s="382"/>
      <c r="F17" s="382"/>
      <c r="G17" s="382"/>
      <c r="H17" s="383"/>
      <c r="I17" s="384"/>
    </row>
    <row r="18" spans="1:9" ht="15" customHeight="1">
      <c r="A18" s="385" t="s">
        <v>877</v>
      </c>
      <c r="B18" s="386"/>
      <c r="C18" s="387">
        <v>792</v>
      </c>
      <c r="D18" s="388">
        <v>547</v>
      </c>
      <c r="E18" s="389" t="s">
        <v>99</v>
      </c>
      <c r="F18" s="388">
        <v>88</v>
      </c>
      <c r="G18" s="390">
        <v>98</v>
      </c>
      <c r="H18" s="391">
        <v>78</v>
      </c>
      <c r="I18" s="392" t="s">
        <v>99</v>
      </c>
    </row>
    <row r="19" spans="1:9" ht="15" customHeight="1">
      <c r="A19" s="385" t="s">
        <v>714</v>
      </c>
      <c r="B19" s="393"/>
      <c r="C19" s="387">
        <v>115</v>
      </c>
      <c r="D19" s="388">
        <v>57</v>
      </c>
      <c r="E19" s="389">
        <v>2</v>
      </c>
      <c r="F19" s="388">
        <v>32</v>
      </c>
      <c r="G19" s="388">
        <v>35</v>
      </c>
      <c r="H19" s="394">
        <v>14</v>
      </c>
      <c r="I19" s="392" t="s">
        <v>99</v>
      </c>
    </row>
    <row r="20" spans="1:9" ht="15" customHeight="1">
      <c r="A20" s="17" t="s">
        <v>845</v>
      </c>
      <c r="B20" s="386"/>
      <c r="C20" s="387">
        <v>479</v>
      </c>
      <c r="D20" s="388">
        <v>399</v>
      </c>
      <c r="E20" s="389" t="s">
        <v>99</v>
      </c>
      <c r="F20" s="388">
        <v>143</v>
      </c>
      <c r="G20" s="388">
        <v>45</v>
      </c>
      <c r="H20" s="394">
        <v>29</v>
      </c>
      <c r="I20" s="392" t="s">
        <v>99</v>
      </c>
    </row>
    <row r="21" spans="1:9" ht="15" customHeight="1">
      <c r="A21" s="385" t="s">
        <v>878</v>
      </c>
      <c r="B21" s="393"/>
      <c r="C21" s="387">
        <v>6044</v>
      </c>
      <c r="D21" s="388">
        <v>2372</v>
      </c>
      <c r="E21" s="388">
        <v>2600</v>
      </c>
      <c r="F21" s="388">
        <v>2213</v>
      </c>
      <c r="G21" s="388">
        <v>1031</v>
      </c>
      <c r="H21" s="394">
        <v>322</v>
      </c>
      <c r="I21" s="395">
        <v>479</v>
      </c>
    </row>
    <row r="22" spans="1:9" ht="15" customHeight="1">
      <c r="A22" s="385" t="s">
        <v>879</v>
      </c>
      <c r="B22" s="393"/>
      <c r="C22" s="387">
        <v>1164</v>
      </c>
      <c r="D22" s="388">
        <v>536</v>
      </c>
      <c r="E22" s="389">
        <v>3</v>
      </c>
      <c r="F22" s="388">
        <v>227</v>
      </c>
      <c r="G22" s="388">
        <v>236</v>
      </c>
      <c r="H22" s="394">
        <v>104</v>
      </c>
      <c r="I22" s="392" t="s">
        <v>99</v>
      </c>
    </row>
    <row r="23" spans="1:9" ht="15" customHeight="1">
      <c r="A23" s="396" t="s">
        <v>880</v>
      </c>
      <c r="B23" s="393"/>
      <c r="C23" s="387">
        <v>1448</v>
      </c>
      <c r="D23" s="388">
        <v>300</v>
      </c>
      <c r="E23" s="388">
        <v>67</v>
      </c>
      <c r="F23" s="388">
        <v>357</v>
      </c>
      <c r="G23" s="388">
        <v>328</v>
      </c>
      <c r="H23" s="394">
        <v>111</v>
      </c>
      <c r="I23" s="395">
        <v>18</v>
      </c>
    </row>
    <row r="24" spans="1:9" ht="15" customHeight="1">
      <c r="A24" s="385" t="s">
        <v>591</v>
      </c>
      <c r="B24" s="393"/>
      <c r="C24" s="387">
        <v>633</v>
      </c>
      <c r="D24" s="388">
        <v>331</v>
      </c>
      <c r="E24" s="388">
        <v>8</v>
      </c>
      <c r="F24" s="388">
        <v>83</v>
      </c>
      <c r="G24" s="388">
        <v>74</v>
      </c>
      <c r="H24" s="394">
        <v>37</v>
      </c>
      <c r="I24" s="395">
        <v>5</v>
      </c>
    </row>
    <row r="25" spans="1:9" ht="15" customHeight="1">
      <c r="A25" s="385" t="s">
        <v>849</v>
      </c>
      <c r="B25" s="393"/>
      <c r="C25" s="387">
        <v>318</v>
      </c>
      <c r="D25" s="388">
        <v>166</v>
      </c>
      <c r="E25" s="388">
        <v>13</v>
      </c>
      <c r="F25" s="388">
        <v>52</v>
      </c>
      <c r="G25" s="388">
        <v>56</v>
      </c>
      <c r="H25" s="394">
        <v>28</v>
      </c>
      <c r="I25" s="395">
        <v>4</v>
      </c>
    </row>
    <row r="26" spans="1:9" ht="15" customHeight="1">
      <c r="A26" s="385" t="s">
        <v>881</v>
      </c>
      <c r="B26" s="393"/>
      <c r="C26" s="387">
        <v>1889</v>
      </c>
      <c r="D26" s="388">
        <v>978</v>
      </c>
      <c r="E26" s="389">
        <v>2</v>
      </c>
      <c r="F26" s="388">
        <v>321</v>
      </c>
      <c r="G26" s="388">
        <v>45</v>
      </c>
      <c r="H26" s="394">
        <v>33</v>
      </c>
      <c r="I26" s="392" t="s">
        <v>99</v>
      </c>
    </row>
    <row r="27" spans="1:9" ht="15" customHeight="1">
      <c r="A27" s="385" t="s">
        <v>882</v>
      </c>
      <c r="B27" s="393"/>
      <c r="C27" s="387">
        <v>2987</v>
      </c>
      <c r="D27" s="388">
        <v>2460</v>
      </c>
      <c r="E27" s="389" t="s">
        <v>99</v>
      </c>
      <c r="F27" s="388">
        <v>837</v>
      </c>
      <c r="G27" s="388">
        <v>258</v>
      </c>
      <c r="H27" s="394">
        <v>225</v>
      </c>
      <c r="I27" s="392" t="s">
        <v>99</v>
      </c>
    </row>
    <row r="28" spans="1:9" ht="15" customHeight="1">
      <c r="A28" s="385" t="s">
        <v>883</v>
      </c>
      <c r="B28" s="393"/>
      <c r="C28" s="387">
        <v>217</v>
      </c>
      <c r="D28" s="388">
        <v>166</v>
      </c>
      <c r="E28" s="389" t="s">
        <v>99</v>
      </c>
      <c r="F28" s="388">
        <v>41</v>
      </c>
      <c r="G28" s="388">
        <v>70</v>
      </c>
      <c r="H28" s="394">
        <v>60</v>
      </c>
      <c r="I28" s="392" t="s">
        <v>99</v>
      </c>
    </row>
    <row r="29" spans="1:9" ht="15" customHeight="1">
      <c r="A29" s="385" t="s">
        <v>851</v>
      </c>
      <c r="B29" s="393"/>
      <c r="C29" s="387">
        <v>123</v>
      </c>
      <c r="D29" s="388">
        <v>81</v>
      </c>
      <c r="E29" s="389" t="s">
        <v>99</v>
      </c>
      <c r="F29" s="388">
        <v>32</v>
      </c>
      <c r="G29" s="388">
        <v>29</v>
      </c>
      <c r="H29" s="394">
        <v>17</v>
      </c>
      <c r="I29" s="395">
        <v>1</v>
      </c>
    </row>
    <row r="30" spans="1:9" ht="15" customHeight="1">
      <c r="A30" s="17" t="s">
        <v>559</v>
      </c>
      <c r="B30" s="393"/>
      <c r="C30" s="387">
        <v>254</v>
      </c>
      <c r="D30" s="388">
        <v>99</v>
      </c>
      <c r="E30" s="389" t="s">
        <v>99</v>
      </c>
      <c r="F30" s="388">
        <v>84</v>
      </c>
      <c r="G30" s="388">
        <v>10</v>
      </c>
      <c r="H30" s="394">
        <v>6</v>
      </c>
      <c r="I30" s="392" t="s">
        <v>99</v>
      </c>
    </row>
    <row r="31" spans="1:9" ht="15" customHeight="1">
      <c r="A31" s="396" t="s">
        <v>884</v>
      </c>
      <c r="B31" s="393"/>
      <c r="C31" s="387">
        <v>635</v>
      </c>
      <c r="D31" s="388">
        <v>283</v>
      </c>
      <c r="E31" s="389" t="s">
        <v>99</v>
      </c>
      <c r="F31" s="388">
        <v>279</v>
      </c>
      <c r="G31" s="388">
        <v>18</v>
      </c>
      <c r="H31" s="394">
        <v>12</v>
      </c>
      <c r="I31" s="392" t="s">
        <v>99</v>
      </c>
    </row>
    <row r="32" spans="1:9" ht="15" customHeight="1">
      <c r="A32" s="396" t="s">
        <v>885</v>
      </c>
      <c r="B32" s="393"/>
      <c r="C32" s="387">
        <v>393</v>
      </c>
      <c r="D32" s="388">
        <v>194</v>
      </c>
      <c r="E32" s="388">
        <v>24</v>
      </c>
      <c r="F32" s="388">
        <v>49</v>
      </c>
      <c r="G32" s="388">
        <v>76</v>
      </c>
      <c r="H32" s="394">
        <v>36</v>
      </c>
      <c r="I32" s="395">
        <v>11</v>
      </c>
    </row>
    <row r="33" spans="1:9" ht="15" customHeight="1">
      <c r="A33" s="396" t="s">
        <v>886</v>
      </c>
      <c r="B33" s="393"/>
      <c r="C33" s="387">
        <v>796</v>
      </c>
      <c r="D33" s="388">
        <v>324</v>
      </c>
      <c r="E33" s="388">
        <v>128</v>
      </c>
      <c r="F33" s="388">
        <v>236</v>
      </c>
      <c r="G33" s="388">
        <v>165</v>
      </c>
      <c r="H33" s="394">
        <v>52</v>
      </c>
      <c r="I33" s="395">
        <v>40</v>
      </c>
    </row>
    <row r="34" spans="1:9" ht="15" customHeight="1">
      <c r="A34" s="396" t="s">
        <v>719</v>
      </c>
      <c r="B34" s="393"/>
      <c r="C34" s="387">
        <v>711</v>
      </c>
      <c r="D34" s="388">
        <v>311</v>
      </c>
      <c r="E34" s="388">
        <v>532</v>
      </c>
      <c r="F34" s="388">
        <v>171</v>
      </c>
      <c r="G34" s="388">
        <v>179</v>
      </c>
      <c r="H34" s="394">
        <v>61</v>
      </c>
      <c r="I34" s="395">
        <v>84</v>
      </c>
    </row>
    <row r="35" spans="1:9" ht="15" customHeight="1">
      <c r="A35" s="396" t="s">
        <v>887</v>
      </c>
      <c r="B35" s="393"/>
      <c r="C35" s="387">
        <v>168</v>
      </c>
      <c r="D35" s="388">
        <v>76</v>
      </c>
      <c r="E35" s="389" t="s">
        <v>99</v>
      </c>
      <c r="F35" s="388">
        <v>57</v>
      </c>
      <c r="G35" s="388">
        <v>57</v>
      </c>
      <c r="H35" s="394">
        <v>27</v>
      </c>
      <c r="I35" s="392" t="s">
        <v>99</v>
      </c>
    </row>
    <row r="36" spans="1:9" ht="15" customHeight="1">
      <c r="A36" s="396" t="s">
        <v>721</v>
      </c>
      <c r="B36" s="393"/>
      <c r="C36" s="387">
        <v>133</v>
      </c>
      <c r="D36" s="388">
        <v>51</v>
      </c>
      <c r="E36" s="388">
        <v>66</v>
      </c>
      <c r="F36" s="388">
        <v>35</v>
      </c>
      <c r="G36" s="388">
        <v>35</v>
      </c>
      <c r="H36" s="394">
        <v>16</v>
      </c>
      <c r="I36" s="395">
        <v>19</v>
      </c>
    </row>
    <row r="37" spans="1:9" ht="15" customHeight="1">
      <c r="A37" s="396" t="s">
        <v>888</v>
      </c>
      <c r="B37" s="393"/>
      <c r="C37" s="387">
        <v>138</v>
      </c>
      <c r="D37" s="388">
        <v>70</v>
      </c>
      <c r="E37" s="388">
        <v>1</v>
      </c>
      <c r="F37" s="388">
        <v>32</v>
      </c>
      <c r="G37" s="388">
        <v>26</v>
      </c>
      <c r="H37" s="394">
        <v>13</v>
      </c>
      <c r="I37" s="395">
        <v>1</v>
      </c>
    </row>
    <row r="38" spans="1:9" ht="15" customHeight="1">
      <c r="A38" s="343" t="s">
        <v>645</v>
      </c>
      <c r="B38" s="393"/>
      <c r="C38" s="387">
        <v>404</v>
      </c>
      <c r="D38" s="388">
        <v>307</v>
      </c>
      <c r="E38" s="389" t="s">
        <v>99</v>
      </c>
      <c r="F38" s="388">
        <v>223</v>
      </c>
      <c r="G38" s="388">
        <v>12</v>
      </c>
      <c r="H38" s="394">
        <v>9</v>
      </c>
      <c r="I38" s="392" t="s">
        <v>99</v>
      </c>
    </row>
    <row r="39" spans="1:9" ht="15" customHeight="1">
      <c r="A39" s="396" t="s">
        <v>889</v>
      </c>
      <c r="B39" s="393"/>
      <c r="C39" s="387">
        <v>1257</v>
      </c>
      <c r="D39" s="388">
        <v>595</v>
      </c>
      <c r="E39" s="388">
        <v>62</v>
      </c>
      <c r="F39" s="388">
        <v>313</v>
      </c>
      <c r="G39" s="388">
        <v>190</v>
      </c>
      <c r="H39" s="394">
        <v>96</v>
      </c>
      <c r="I39" s="395">
        <v>24</v>
      </c>
    </row>
    <row r="40" spans="1:9" ht="15" customHeight="1">
      <c r="A40" s="396" t="s">
        <v>615</v>
      </c>
      <c r="B40" s="393"/>
      <c r="C40" s="387">
        <v>252</v>
      </c>
      <c r="D40" s="388">
        <v>154</v>
      </c>
      <c r="E40" s="389" t="s">
        <v>99</v>
      </c>
      <c r="F40" s="388">
        <v>63</v>
      </c>
      <c r="G40" s="388">
        <v>38</v>
      </c>
      <c r="H40" s="394">
        <v>26</v>
      </c>
      <c r="I40" s="392" t="s">
        <v>99</v>
      </c>
    </row>
    <row r="41" spans="1:9" ht="15" customHeight="1">
      <c r="A41" s="396" t="s">
        <v>890</v>
      </c>
      <c r="B41" s="393"/>
      <c r="C41" s="387">
        <v>1466</v>
      </c>
      <c r="D41" s="388">
        <v>580</v>
      </c>
      <c r="E41" s="388">
        <v>11</v>
      </c>
      <c r="F41" s="388">
        <v>270</v>
      </c>
      <c r="G41" s="388">
        <v>263</v>
      </c>
      <c r="H41" s="394">
        <v>111</v>
      </c>
      <c r="I41" s="395">
        <v>1</v>
      </c>
    </row>
    <row r="42" spans="1:9" ht="15" customHeight="1">
      <c r="A42" s="397" t="s">
        <v>891</v>
      </c>
      <c r="B42" s="393"/>
      <c r="C42" s="387">
        <v>201</v>
      </c>
      <c r="D42" s="388">
        <v>160</v>
      </c>
      <c r="E42" s="389">
        <v>1</v>
      </c>
      <c r="F42" s="388">
        <v>56</v>
      </c>
      <c r="G42" s="388">
        <v>34</v>
      </c>
      <c r="H42" s="394">
        <v>29</v>
      </c>
      <c r="I42" s="392" t="s">
        <v>99</v>
      </c>
    </row>
    <row r="43" spans="1:9" ht="15" customHeight="1">
      <c r="A43" s="396" t="s">
        <v>892</v>
      </c>
      <c r="B43" s="393"/>
      <c r="C43" s="387">
        <v>1077</v>
      </c>
      <c r="D43" s="388">
        <v>392</v>
      </c>
      <c r="E43" s="388">
        <v>131</v>
      </c>
      <c r="F43" s="388">
        <v>343</v>
      </c>
      <c r="G43" s="388">
        <v>278</v>
      </c>
      <c r="H43" s="394">
        <v>80</v>
      </c>
      <c r="I43" s="395">
        <v>28</v>
      </c>
    </row>
    <row r="44" spans="1:9" ht="15" customHeight="1">
      <c r="A44" s="396" t="s">
        <v>893</v>
      </c>
      <c r="B44" s="393"/>
      <c r="C44" s="387">
        <v>254</v>
      </c>
      <c r="D44" s="388">
        <v>105</v>
      </c>
      <c r="E44" s="388">
        <v>7</v>
      </c>
      <c r="F44" s="388">
        <v>38</v>
      </c>
      <c r="G44" s="388">
        <v>93</v>
      </c>
      <c r="H44" s="394">
        <v>41</v>
      </c>
      <c r="I44" s="395">
        <v>4</v>
      </c>
    </row>
    <row r="45" spans="1:9" ht="15" customHeight="1">
      <c r="A45" s="396" t="s">
        <v>894</v>
      </c>
      <c r="B45" s="393"/>
      <c r="C45" s="387">
        <v>768</v>
      </c>
      <c r="D45" s="388">
        <v>430</v>
      </c>
      <c r="E45" s="388">
        <v>54</v>
      </c>
      <c r="F45" s="388">
        <v>142</v>
      </c>
      <c r="G45" s="388">
        <v>142</v>
      </c>
      <c r="H45" s="394">
        <v>87</v>
      </c>
      <c r="I45" s="395">
        <v>15</v>
      </c>
    </row>
    <row r="46" spans="1:9" ht="15" customHeight="1">
      <c r="A46" s="396" t="s">
        <v>895</v>
      </c>
      <c r="B46" s="393"/>
      <c r="C46" s="387">
        <v>1160</v>
      </c>
      <c r="D46" s="388">
        <v>576</v>
      </c>
      <c r="E46" s="388">
        <v>37</v>
      </c>
      <c r="F46" s="388">
        <v>256</v>
      </c>
      <c r="G46" s="388">
        <v>204</v>
      </c>
      <c r="H46" s="394">
        <v>111</v>
      </c>
      <c r="I46" s="395">
        <v>11</v>
      </c>
    </row>
    <row r="47" spans="1:9" ht="15" customHeight="1">
      <c r="A47" s="396" t="s">
        <v>863</v>
      </c>
      <c r="B47" s="393"/>
      <c r="C47" s="387">
        <v>187</v>
      </c>
      <c r="D47" s="388">
        <v>137</v>
      </c>
      <c r="E47" s="389" t="s">
        <v>99</v>
      </c>
      <c r="F47" s="388">
        <v>58</v>
      </c>
      <c r="G47" s="388">
        <v>32</v>
      </c>
      <c r="H47" s="394">
        <v>21</v>
      </c>
      <c r="I47" s="395">
        <v>1</v>
      </c>
    </row>
    <row r="48" spans="1:9" ht="15" customHeight="1">
      <c r="A48" s="343" t="s">
        <v>864</v>
      </c>
      <c r="B48" s="393"/>
      <c r="C48" s="387">
        <v>216</v>
      </c>
      <c r="D48" s="388">
        <v>69</v>
      </c>
      <c r="E48" s="389" t="s">
        <v>99</v>
      </c>
      <c r="F48" s="388">
        <v>60</v>
      </c>
      <c r="G48" s="388">
        <v>7</v>
      </c>
      <c r="H48" s="391">
        <v>3</v>
      </c>
      <c r="I48" s="392" t="s">
        <v>99</v>
      </c>
    </row>
    <row r="49" spans="1:12" ht="15" customHeight="1">
      <c r="A49" s="396" t="s">
        <v>896</v>
      </c>
      <c r="B49" s="393"/>
      <c r="C49" s="387">
        <v>853</v>
      </c>
      <c r="D49" s="388">
        <v>511</v>
      </c>
      <c r="E49" s="388">
        <v>1</v>
      </c>
      <c r="F49" s="388">
        <v>137</v>
      </c>
      <c r="G49" s="388">
        <v>66</v>
      </c>
      <c r="H49" s="394">
        <v>36</v>
      </c>
      <c r="I49" s="392" t="s">
        <v>99</v>
      </c>
    </row>
    <row r="50" spans="1:12" ht="15" customHeight="1">
      <c r="A50" s="396" t="s">
        <v>897</v>
      </c>
      <c r="B50" s="393"/>
      <c r="C50" s="387">
        <v>1807</v>
      </c>
      <c r="D50" s="388">
        <v>1303</v>
      </c>
      <c r="E50" s="388">
        <v>12</v>
      </c>
      <c r="F50" s="388">
        <v>480</v>
      </c>
      <c r="G50" s="388">
        <v>163</v>
      </c>
      <c r="H50" s="394">
        <v>131</v>
      </c>
      <c r="I50" s="392" t="s">
        <v>99</v>
      </c>
    </row>
    <row r="51" spans="1:12" ht="15" customHeight="1">
      <c r="A51" s="396" t="s">
        <v>898</v>
      </c>
      <c r="B51" s="393"/>
      <c r="C51" s="387">
        <v>37829</v>
      </c>
      <c r="D51" s="388">
        <v>16920</v>
      </c>
      <c r="E51" s="388">
        <v>3775</v>
      </c>
      <c r="F51" s="388">
        <v>11204</v>
      </c>
      <c r="G51" s="388">
        <v>7333</v>
      </c>
      <c r="H51" s="394">
        <v>2647</v>
      </c>
      <c r="I51" s="395">
        <v>753</v>
      </c>
    </row>
    <row r="52" spans="1:12" ht="15" customHeight="1">
      <c r="A52" s="398" t="s">
        <v>899</v>
      </c>
      <c r="B52" s="393"/>
      <c r="C52" s="387">
        <v>340</v>
      </c>
      <c r="D52" s="388">
        <v>221</v>
      </c>
      <c r="E52" s="388">
        <v>43</v>
      </c>
      <c r="F52" s="388">
        <v>132</v>
      </c>
      <c r="G52" s="388">
        <v>52</v>
      </c>
      <c r="H52" s="394">
        <v>27</v>
      </c>
      <c r="I52" s="395">
        <v>9</v>
      </c>
    </row>
    <row r="53" spans="1:12" ht="15" customHeight="1">
      <c r="A53" s="396" t="s">
        <v>900</v>
      </c>
      <c r="B53" s="393"/>
      <c r="C53" s="387">
        <v>352</v>
      </c>
      <c r="D53" s="388">
        <v>188</v>
      </c>
      <c r="E53" s="388">
        <v>16</v>
      </c>
      <c r="F53" s="388">
        <v>40</v>
      </c>
      <c r="G53" s="388">
        <v>55</v>
      </c>
      <c r="H53" s="394">
        <v>31</v>
      </c>
      <c r="I53" s="395">
        <v>3</v>
      </c>
    </row>
    <row r="54" spans="1:12" ht="15" customHeight="1">
      <c r="A54" s="396" t="s">
        <v>901</v>
      </c>
      <c r="B54" s="393"/>
      <c r="C54" s="387">
        <v>292</v>
      </c>
      <c r="D54" s="388">
        <v>137</v>
      </c>
      <c r="E54" s="388">
        <v>1</v>
      </c>
      <c r="F54" s="388">
        <v>110</v>
      </c>
      <c r="G54" s="388">
        <v>56</v>
      </c>
      <c r="H54" s="394">
        <v>35</v>
      </c>
      <c r="I54" s="392" t="s">
        <v>99</v>
      </c>
    </row>
    <row r="55" spans="1:12" ht="15" customHeight="1">
      <c r="A55" s="17" t="s">
        <v>902</v>
      </c>
      <c r="B55" s="399"/>
      <c r="C55" s="394">
        <v>491</v>
      </c>
      <c r="D55" s="394">
        <v>27</v>
      </c>
      <c r="E55" s="395">
        <v>2</v>
      </c>
      <c r="F55" s="394">
        <v>102</v>
      </c>
      <c r="G55" s="395">
        <v>56</v>
      </c>
      <c r="H55" s="394">
        <v>42</v>
      </c>
      <c r="I55" s="392" t="s">
        <v>99</v>
      </c>
    </row>
    <row r="56" spans="1:12" ht="15" customHeight="1">
      <c r="A56" s="17"/>
      <c r="B56" s="399"/>
      <c r="C56" s="395"/>
      <c r="D56" s="395"/>
      <c r="E56" s="395"/>
      <c r="F56" s="395"/>
      <c r="G56" s="395"/>
      <c r="H56" s="395"/>
      <c r="I56" s="392"/>
    </row>
    <row r="57" spans="1:12" ht="15.6" customHeight="1">
      <c r="A57" s="85" t="s">
        <v>903</v>
      </c>
      <c r="C57" s="264"/>
      <c r="D57" s="264"/>
      <c r="E57" s="264"/>
      <c r="F57" s="264"/>
      <c r="G57" s="264"/>
      <c r="H57" s="264"/>
      <c r="I57" s="264"/>
    </row>
    <row r="58" spans="1:12" ht="15.6" customHeight="1">
      <c r="A58" s="400" t="s">
        <v>48</v>
      </c>
    </row>
    <row r="61" spans="1:12" ht="12.6">
      <c r="L61" s="2"/>
    </row>
  </sheetData>
  <mergeCells count="12">
    <mergeCell ref="H5:H8"/>
    <mergeCell ref="I5:I8"/>
    <mergeCell ref="A3:B8"/>
    <mergeCell ref="C3:F3"/>
    <mergeCell ref="G3:I3"/>
    <mergeCell ref="C4:C8"/>
    <mergeCell ref="D4:F4"/>
    <mergeCell ref="G4:G8"/>
    <mergeCell ref="H4:I4"/>
    <mergeCell ref="D5:D8"/>
    <mergeCell ref="E5:E8"/>
    <mergeCell ref="F5:F8"/>
  </mergeCells>
  <pageMargins left="0.78740157480314965" right="0.19685039370078741" top="0.39370078740157483" bottom="0.19685039370078741" header="0.31496062992125984" footer="0.31496062992125984"/>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3"/>
  <sheetViews>
    <sheetView zoomScaleNormal="100" workbookViewId="0">
      <pane ySplit="5" topLeftCell="A6" activePane="bottomLeft" state="frozen"/>
      <selection pane="bottomLeft" activeCell="J2" sqref="J2"/>
    </sheetView>
  </sheetViews>
  <sheetFormatPr defaultColWidth="9" defaultRowHeight="12"/>
  <cols>
    <col min="1" max="1" width="26.3984375" style="341" customWidth="1"/>
    <col min="2" max="6" width="7.5" style="341" customWidth="1"/>
    <col min="7" max="7" width="7.5" style="342" customWidth="1"/>
    <col min="8" max="9" width="7.5" style="343" customWidth="1"/>
    <col min="10" max="16384" width="9" style="341"/>
  </cols>
  <sheetData>
    <row r="1" spans="1:13" s="171" customFormat="1" ht="15.9" customHeight="1">
      <c r="A1" s="12" t="s">
        <v>840</v>
      </c>
      <c r="B1" s="341"/>
      <c r="C1" s="341"/>
      <c r="D1" s="341"/>
      <c r="E1" s="341"/>
      <c r="F1" s="341"/>
      <c r="G1" s="342"/>
      <c r="H1" s="343"/>
      <c r="I1" s="343"/>
      <c r="J1" s="341"/>
      <c r="K1" s="341"/>
      <c r="L1" s="341"/>
      <c r="M1" s="341"/>
    </row>
    <row r="2" spans="1:13" s="171" customFormat="1" ht="15.9" customHeight="1">
      <c r="A2" s="12" t="s">
        <v>267</v>
      </c>
      <c r="B2" s="341"/>
      <c r="C2" s="341"/>
      <c r="D2" s="341"/>
      <c r="E2" s="341"/>
      <c r="F2" s="341"/>
      <c r="G2" s="342"/>
      <c r="H2" s="343"/>
      <c r="I2" s="343"/>
      <c r="J2" s="341"/>
      <c r="K2" s="341"/>
      <c r="L2" s="341"/>
      <c r="M2" s="341"/>
    </row>
    <row r="3" spans="1:13" s="171" customFormat="1" ht="15.9" customHeight="1">
      <c r="A3" s="344" t="s">
        <v>841</v>
      </c>
      <c r="B3" s="341"/>
      <c r="C3" s="341"/>
      <c r="D3" s="341"/>
      <c r="E3" s="341"/>
      <c r="F3" s="341"/>
      <c r="G3" s="342"/>
      <c r="H3" s="343"/>
      <c r="I3" s="343"/>
      <c r="J3" s="341"/>
      <c r="K3" s="341"/>
      <c r="L3" s="341"/>
    </row>
    <row r="4" spans="1:13" s="171" customFormat="1" ht="18.75" customHeight="1">
      <c r="A4" s="345" t="s">
        <v>842</v>
      </c>
      <c r="B4" s="346">
        <v>2010</v>
      </c>
      <c r="C4" s="346">
        <v>2011</v>
      </c>
      <c r="D4" s="346">
        <v>2012</v>
      </c>
      <c r="E4" s="346">
        <v>2013</v>
      </c>
      <c r="F4" s="347">
        <v>2014</v>
      </c>
      <c r="G4" s="347">
        <v>2015</v>
      </c>
      <c r="H4" s="348">
        <v>2016</v>
      </c>
      <c r="I4" s="348">
        <v>2017</v>
      </c>
    </row>
    <row r="5" spans="1:13" s="171" customFormat="1" ht="25.5" customHeight="1">
      <c r="A5" s="349"/>
      <c r="B5" s="350"/>
      <c r="C5" s="350"/>
      <c r="D5" s="350"/>
      <c r="E5" s="350"/>
      <c r="F5" s="351"/>
      <c r="G5" s="351"/>
      <c r="H5" s="352"/>
      <c r="I5" s="352"/>
    </row>
    <row r="6" spans="1:13" s="171" customFormat="1" ht="18" customHeight="1">
      <c r="A6" s="353" t="s">
        <v>546</v>
      </c>
      <c r="B6" s="354">
        <v>37121</v>
      </c>
      <c r="C6" s="354">
        <v>40808</v>
      </c>
      <c r="D6" s="355">
        <v>39144</v>
      </c>
      <c r="E6" s="355">
        <v>39078</v>
      </c>
      <c r="F6" s="355">
        <v>43663</v>
      </c>
      <c r="G6" s="356">
        <v>65786</v>
      </c>
      <c r="H6" s="357">
        <v>127394</v>
      </c>
      <c r="I6" s="357">
        <v>235626</v>
      </c>
    </row>
    <row r="7" spans="1:13" s="171" customFormat="1" ht="12.15" customHeight="1">
      <c r="A7" s="122" t="s">
        <v>843</v>
      </c>
      <c r="B7" s="358"/>
      <c r="C7" s="358"/>
      <c r="D7" s="359"/>
      <c r="E7" s="359"/>
      <c r="F7" s="359"/>
      <c r="G7" s="360"/>
      <c r="H7" s="361"/>
      <c r="I7" s="361"/>
    </row>
    <row r="8" spans="1:13" s="171" customFormat="1" ht="15" customHeight="1">
      <c r="A8" s="122" t="s">
        <v>844</v>
      </c>
      <c r="B8" s="362">
        <v>452</v>
      </c>
      <c r="C8" s="362">
        <v>457</v>
      </c>
      <c r="D8" s="363">
        <v>457</v>
      </c>
      <c r="E8" s="363">
        <v>448</v>
      </c>
      <c r="F8" s="363">
        <v>363</v>
      </c>
      <c r="G8" s="364">
        <v>140</v>
      </c>
      <c r="H8" s="316">
        <v>156</v>
      </c>
      <c r="I8" s="316">
        <v>181</v>
      </c>
    </row>
    <row r="9" spans="1:13" s="171" customFormat="1" ht="15" customHeight="1">
      <c r="A9" s="74" t="s">
        <v>845</v>
      </c>
      <c r="B9" s="362">
        <v>43</v>
      </c>
      <c r="C9" s="362">
        <v>55</v>
      </c>
      <c r="D9" s="363">
        <v>78</v>
      </c>
      <c r="E9" s="363">
        <v>96</v>
      </c>
      <c r="F9" s="363">
        <v>103</v>
      </c>
      <c r="G9" s="364">
        <v>116</v>
      </c>
      <c r="H9" s="316">
        <v>193</v>
      </c>
      <c r="I9" s="316">
        <v>1336</v>
      </c>
    </row>
    <row r="10" spans="1:13" s="171" customFormat="1" ht="15" customHeight="1">
      <c r="A10" s="122" t="s">
        <v>846</v>
      </c>
      <c r="B10" s="362">
        <v>676</v>
      </c>
      <c r="C10" s="362">
        <v>680</v>
      </c>
      <c r="D10" s="363">
        <v>233</v>
      </c>
      <c r="E10" s="363">
        <v>314</v>
      </c>
      <c r="F10" s="363">
        <v>283</v>
      </c>
      <c r="G10" s="364">
        <v>319</v>
      </c>
      <c r="H10" s="316">
        <v>721</v>
      </c>
      <c r="I10" s="316">
        <v>2412</v>
      </c>
    </row>
    <row r="11" spans="1:13" s="171" customFormat="1" ht="15" customHeight="1">
      <c r="A11" s="122" t="s">
        <v>588</v>
      </c>
      <c r="B11" s="362">
        <v>1958</v>
      </c>
      <c r="C11" s="362">
        <v>1725</v>
      </c>
      <c r="D11" s="363">
        <v>1949</v>
      </c>
      <c r="E11" s="363">
        <v>2004</v>
      </c>
      <c r="F11" s="363">
        <v>1834</v>
      </c>
      <c r="G11" s="364">
        <v>2037</v>
      </c>
      <c r="H11" s="316">
        <v>4870</v>
      </c>
      <c r="I11" s="316">
        <v>10518</v>
      </c>
    </row>
    <row r="12" spans="1:13" s="171" customFormat="1" ht="15" customHeight="1">
      <c r="A12" s="122" t="s">
        <v>181</v>
      </c>
      <c r="B12" s="362">
        <v>59</v>
      </c>
      <c r="C12" s="362">
        <v>136</v>
      </c>
      <c r="D12" s="363">
        <v>44</v>
      </c>
      <c r="E12" s="363">
        <v>55</v>
      </c>
      <c r="F12" s="363">
        <v>72</v>
      </c>
      <c r="G12" s="364">
        <v>50</v>
      </c>
      <c r="H12" s="316">
        <v>42</v>
      </c>
      <c r="I12" s="316">
        <v>166</v>
      </c>
    </row>
    <row r="13" spans="1:13" s="171" customFormat="1">
      <c r="A13" s="589" t="s">
        <v>182</v>
      </c>
      <c r="B13" s="362"/>
      <c r="C13" s="362"/>
      <c r="D13" s="363"/>
      <c r="E13" s="363"/>
      <c r="F13" s="363"/>
      <c r="G13" s="364"/>
      <c r="H13" s="316"/>
      <c r="I13" s="316"/>
    </row>
    <row r="14" spans="1:13" s="171" customFormat="1" ht="15" customHeight="1">
      <c r="A14" s="256" t="s">
        <v>847</v>
      </c>
      <c r="B14" s="362">
        <v>77</v>
      </c>
      <c r="C14" s="362">
        <v>120</v>
      </c>
      <c r="D14" s="363">
        <v>109</v>
      </c>
      <c r="E14" s="363">
        <v>154</v>
      </c>
      <c r="F14" s="363">
        <v>97</v>
      </c>
      <c r="G14" s="364">
        <v>113</v>
      </c>
      <c r="H14" s="316">
        <v>247</v>
      </c>
      <c r="I14" s="316">
        <v>354</v>
      </c>
    </row>
    <row r="15" spans="1:13" s="171" customFormat="1" ht="15" customHeight="1">
      <c r="A15" s="122" t="s">
        <v>570</v>
      </c>
      <c r="B15" s="362">
        <v>6317</v>
      </c>
      <c r="C15" s="362">
        <v>5854</v>
      </c>
      <c r="D15" s="363">
        <v>3247</v>
      </c>
      <c r="E15" s="363">
        <v>3089</v>
      </c>
      <c r="F15" s="363">
        <v>2133</v>
      </c>
      <c r="G15" s="364">
        <v>1288</v>
      </c>
      <c r="H15" s="316">
        <v>1205</v>
      </c>
      <c r="I15" s="316">
        <v>1179</v>
      </c>
    </row>
    <row r="16" spans="1:13" s="171" customFormat="1" ht="15" customHeight="1">
      <c r="A16" s="122" t="s">
        <v>614</v>
      </c>
      <c r="B16" s="362">
        <v>291</v>
      </c>
      <c r="C16" s="362">
        <v>314</v>
      </c>
      <c r="D16" s="363">
        <v>238</v>
      </c>
      <c r="E16" s="363">
        <v>168</v>
      </c>
      <c r="F16" s="363">
        <v>155</v>
      </c>
      <c r="G16" s="364">
        <v>134</v>
      </c>
      <c r="H16" s="316">
        <v>127</v>
      </c>
      <c r="I16" s="316">
        <v>172</v>
      </c>
    </row>
    <row r="17" spans="1:10" s="171" customFormat="1" ht="15" customHeight="1">
      <c r="A17" s="122" t="s">
        <v>848</v>
      </c>
      <c r="B17" s="362">
        <v>349</v>
      </c>
      <c r="C17" s="362">
        <v>277</v>
      </c>
      <c r="D17" s="363">
        <v>181</v>
      </c>
      <c r="E17" s="363">
        <v>227</v>
      </c>
      <c r="F17" s="363">
        <v>246</v>
      </c>
      <c r="G17" s="364">
        <v>179</v>
      </c>
      <c r="H17" s="316">
        <v>249</v>
      </c>
      <c r="I17" s="316">
        <v>733</v>
      </c>
    </row>
    <row r="18" spans="1:10" s="171" customFormat="1" ht="15" customHeight="1">
      <c r="A18" s="122" t="s">
        <v>849</v>
      </c>
      <c r="B18" s="362">
        <v>95</v>
      </c>
      <c r="C18" s="362">
        <v>157</v>
      </c>
      <c r="D18" s="363">
        <v>174</v>
      </c>
      <c r="E18" s="363">
        <v>203</v>
      </c>
      <c r="F18" s="363">
        <v>225</v>
      </c>
      <c r="G18" s="364">
        <v>88</v>
      </c>
      <c r="H18" s="316">
        <v>142</v>
      </c>
      <c r="I18" s="316">
        <v>398</v>
      </c>
    </row>
    <row r="19" spans="1:10" ht="15" customHeight="1">
      <c r="A19" s="122" t="s">
        <v>607</v>
      </c>
      <c r="B19" s="362">
        <v>1196</v>
      </c>
      <c r="C19" s="362">
        <v>1055</v>
      </c>
      <c r="D19" s="363">
        <v>1090</v>
      </c>
      <c r="E19" s="363">
        <v>1300</v>
      </c>
      <c r="F19" s="363">
        <v>1242</v>
      </c>
      <c r="G19" s="364">
        <v>1425</v>
      </c>
      <c r="H19" s="590">
        <v>1772</v>
      </c>
      <c r="I19" s="590">
        <v>3938</v>
      </c>
    </row>
    <row r="20" spans="1:10" ht="15" customHeight="1">
      <c r="A20" s="122" t="s">
        <v>850</v>
      </c>
      <c r="B20" s="362">
        <v>72</v>
      </c>
      <c r="C20" s="362">
        <v>77</v>
      </c>
      <c r="D20" s="363">
        <v>88</v>
      </c>
      <c r="E20" s="363">
        <v>100</v>
      </c>
      <c r="F20" s="363">
        <v>94</v>
      </c>
      <c r="G20" s="364">
        <v>75</v>
      </c>
      <c r="H20" s="590">
        <v>111</v>
      </c>
      <c r="I20" s="590">
        <v>148</v>
      </c>
    </row>
    <row r="21" spans="1:10" ht="15" customHeight="1">
      <c r="A21" s="406" t="s">
        <v>851</v>
      </c>
      <c r="B21" s="362">
        <v>7</v>
      </c>
      <c r="C21" s="362">
        <v>11</v>
      </c>
      <c r="D21" s="363">
        <v>27</v>
      </c>
      <c r="E21" s="363">
        <v>37</v>
      </c>
      <c r="F21" s="363">
        <v>30</v>
      </c>
      <c r="G21" s="364">
        <v>34</v>
      </c>
      <c r="H21" s="590">
        <v>59</v>
      </c>
      <c r="I21" s="590">
        <v>127</v>
      </c>
    </row>
    <row r="22" spans="1:10" ht="15" customHeight="1">
      <c r="A22" s="122" t="s">
        <v>852</v>
      </c>
      <c r="B22" s="362">
        <v>87</v>
      </c>
      <c r="C22" s="362">
        <v>73</v>
      </c>
      <c r="D22" s="363">
        <v>86</v>
      </c>
      <c r="E22" s="363">
        <v>47</v>
      </c>
      <c r="F22" s="363">
        <v>55</v>
      </c>
      <c r="G22" s="364">
        <v>51</v>
      </c>
      <c r="H22" s="590">
        <v>52</v>
      </c>
      <c r="I22" s="590">
        <v>31</v>
      </c>
    </row>
    <row r="23" spans="1:10" ht="15" customHeight="1">
      <c r="A23" s="122" t="s">
        <v>608</v>
      </c>
      <c r="B23" s="362">
        <v>390</v>
      </c>
      <c r="C23" s="362">
        <v>282</v>
      </c>
      <c r="D23" s="363">
        <v>308</v>
      </c>
      <c r="E23" s="363">
        <v>281</v>
      </c>
      <c r="F23" s="363">
        <v>208</v>
      </c>
      <c r="G23" s="364">
        <v>268</v>
      </c>
      <c r="H23" s="590">
        <v>250</v>
      </c>
      <c r="I23" s="590">
        <v>182</v>
      </c>
      <c r="J23" s="181"/>
    </row>
    <row r="24" spans="1:10" ht="15" customHeight="1">
      <c r="A24" s="122" t="s">
        <v>617</v>
      </c>
      <c r="B24" s="362">
        <v>66</v>
      </c>
      <c r="C24" s="362">
        <v>81</v>
      </c>
      <c r="D24" s="363">
        <v>104</v>
      </c>
      <c r="E24" s="363">
        <v>104</v>
      </c>
      <c r="F24" s="363">
        <v>153</v>
      </c>
      <c r="G24" s="364">
        <v>128</v>
      </c>
      <c r="H24" s="590">
        <v>162</v>
      </c>
      <c r="I24" s="590">
        <v>115</v>
      </c>
    </row>
    <row r="25" spans="1:10" ht="15" customHeight="1">
      <c r="A25" s="122" t="s">
        <v>853</v>
      </c>
      <c r="B25" s="362">
        <v>27</v>
      </c>
      <c r="C25" s="362">
        <v>31</v>
      </c>
      <c r="D25" s="363">
        <v>104</v>
      </c>
      <c r="E25" s="363">
        <v>118</v>
      </c>
      <c r="F25" s="363">
        <v>126</v>
      </c>
      <c r="G25" s="364">
        <v>74</v>
      </c>
      <c r="H25" s="590">
        <v>112</v>
      </c>
      <c r="I25" s="590">
        <v>321</v>
      </c>
    </row>
    <row r="26" spans="1:10" ht="15" customHeight="1">
      <c r="A26" s="74" t="s">
        <v>854</v>
      </c>
      <c r="B26" s="362">
        <v>58</v>
      </c>
      <c r="C26" s="362">
        <v>28</v>
      </c>
      <c r="D26" s="363">
        <v>36</v>
      </c>
      <c r="E26" s="363">
        <v>68</v>
      </c>
      <c r="F26" s="363">
        <v>133</v>
      </c>
      <c r="G26" s="364">
        <v>42</v>
      </c>
      <c r="H26" s="590">
        <v>19</v>
      </c>
      <c r="I26" s="590">
        <v>81</v>
      </c>
    </row>
    <row r="27" spans="1:10" ht="15" customHeight="1">
      <c r="A27" s="122" t="s">
        <v>855</v>
      </c>
      <c r="B27" s="362">
        <v>635</v>
      </c>
      <c r="C27" s="362">
        <v>550</v>
      </c>
      <c r="D27" s="363">
        <v>508</v>
      </c>
      <c r="E27" s="363">
        <v>520</v>
      </c>
      <c r="F27" s="363">
        <v>301</v>
      </c>
      <c r="G27" s="364">
        <v>153</v>
      </c>
      <c r="H27" s="590">
        <v>150</v>
      </c>
      <c r="I27" s="590">
        <v>219</v>
      </c>
    </row>
    <row r="28" spans="1:10" ht="15" customHeight="1">
      <c r="A28" s="122" t="s">
        <v>856</v>
      </c>
      <c r="B28" s="163">
        <v>518</v>
      </c>
      <c r="C28" s="163">
        <v>335</v>
      </c>
      <c r="D28" s="163">
        <v>509</v>
      </c>
      <c r="E28" s="163">
        <v>304</v>
      </c>
      <c r="F28" s="163">
        <v>342</v>
      </c>
      <c r="G28" s="182">
        <v>482</v>
      </c>
      <c r="H28" s="590">
        <v>364</v>
      </c>
      <c r="I28" s="590">
        <v>191</v>
      </c>
    </row>
    <row r="29" spans="1:10" ht="15" customHeight="1">
      <c r="A29" s="122" t="s">
        <v>857</v>
      </c>
      <c r="B29" s="179">
        <v>294</v>
      </c>
      <c r="C29" s="179">
        <v>46</v>
      </c>
      <c r="D29" s="163">
        <v>24</v>
      </c>
      <c r="E29" s="163">
        <v>3</v>
      </c>
      <c r="F29" s="163">
        <v>40</v>
      </c>
      <c r="G29" s="182">
        <v>24</v>
      </c>
      <c r="H29" s="590">
        <v>88</v>
      </c>
      <c r="I29" s="590">
        <v>640</v>
      </c>
    </row>
    <row r="30" spans="1:10" ht="15" customHeight="1">
      <c r="A30" s="405" t="s">
        <v>858</v>
      </c>
      <c r="B30" s="179">
        <v>91</v>
      </c>
      <c r="C30" s="179">
        <v>63</v>
      </c>
      <c r="D30" s="163">
        <v>56</v>
      </c>
      <c r="E30" s="163">
        <v>72</v>
      </c>
      <c r="F30" s="163">
        <v>65</v>
      </c>
      <c r="G30" s="182">
        <v>69</v>
      </c>
      <c r="H30" s="590">
        <v>92</v>
      </c>
      <c r="I30" s="590">
        <v>103</v>
      </c>
    </row>
    <row r="31" spans="1:10" ht="15" customHeight="1">
      <c r="A31" s="74" t="s">
        <v>651</v>
      </c>
      <c r="B31" s="179">
        <v>55</v>
      </c>
      <c r="C31" s="179">
        <v>60</v>
      </c>
      <c r="D31" s="163">
        <v>107</v>
      </c>
      <c r="E31" s="163">
        <v>60</v>
      </c>
      <c r="F31" s="163">
        <v>62</v>
      </c>
      <c r="G31" s="182">
        <v>71</v>
      </c>
      <c r="H31" s="590">
        <v>91</v>
      </c>
      <c r="I31" s="590">
        <v>105</v>
      </c>
    </row>
    <row r="32" spans="1:10" s="171" customFormat="1" ht="15" customHeight="1">
      <c r="A32" s="122" t="s">
        <v>721</v>
      </c>
      <c r="B32" s="362">
        <v>682</v>
      </c>
      <c r="C32" s="362">
        <v>1017</v>
      </c>
      <c r="D32" s="363">
        <v>616</v>
      </c>
      <c r="E32" s="363">
        <v>699</v>
      </c>
      <c r="F32" s="363">
        <v>1027</v>
      </c>
      <c r="G32" s="364">
        <v>1488</v>
      </c>
      <c r="H32" s="316">
        <v>2844</v>
      </c>
      <c r="I32" s="316">
        <v>3792</v>
      </c>
    </row>
    <row r="33" spans="1:9" s="171" customFormat="1" ht="15" customHeight="1">
      <c r="A33" s="122" t="s">
        <v>859</v>
      </c>
      <c r="B33" s="362">
        <v>140</v>
      </c>
      <c r="C33" s="362">
        <v>122</v>
      </c>
      <c r="D33" s="363">
        <v>108</v>
      </c>
      <c r="E33" s="363">
        <v>71</v>
      </c>
      <c r="F33" s="363">
        <v>52</v>
      </c>
      <c r="G33" s="364">
        <v>51</v>
      </c>
      <c r="H33" s="316">
        <v>36</v>
      </c>
      <c r="I33" s="316">
        <v>139</v>
      </c>
    </row>
    <row r="34" spans="1:9" s="171" customFormat="1" ht="15" customHeight="1">
      <c r="A34" s="74" t="s">
        <v>645</v>
      </c>
      <c r="B34" s="591">
        <v>2158</v>
      </c>
      <c r="C34" s="591">
        <v>1202</v>
      </c>
      <c r="D34" s="359">
        <v>486</v>
      </c>
      <c r="E34" s="359">
        <v>525</v>
      </c>
      <c r="F34" s="359">
        <v>402</v>
      </c>
      <c r="G34" s="343">
        <v>596</v>
      </c>
      <c r="H34" s="316">
        <v>1211</v>
      </c>
      <c r="I34" s="316">
        <v>7075</v>
      </c>
    </row>
    <row r="35" spans="1:9" s="171" customFormat="1" ht="15" customHeight="1">
      <c r="A35" s="122" t="s">
        <v>615</v>
      </c>
      <c r="B35" s="591">
        <v>115</v>
      </c>
      <c r="C35" s="591">
        <v>103</v>
      </c>
      <c r="D35" s="359">
        <v>77</v>
      </c>
      <c r="E35" s="359">
        <v>67</v>
      </c>
      <c r="F35" s="359">
        <v>59</v>
      </c>
      <c r="G35" s="343">
        <v>33</v>
      </c>
      <c r="H35" s="316">
        <v>49</v>
      </c>
      <c r="I35" s="316">
        <v>51</v>
      </c>
    </row>
    <row r="36" spans="1:9" s="171" customFormat="1" ht="15" customHeight="1">
      <c r="A36" s="122" t="s">
        <v>860</v>
      </c>
      <c r="B36" s="591">
        <v>119</v>
      </c>
      <c r="C36" s="591">
        <v>184</v>
      </c>
      <c r="D36" s="359">
        <v>366</v>
      </c>
      <c r="E36" s="359">
        <v>233</v>
      </c>
      <c r="F36" s="359">
        <v>274</v>
      </c>
      <c r="G36" s="343">
        <v>184</v>
      </c>
      <c r="H36" s="316">
        <v>187</v>
      </c>
      <c r="I36" s="316">
        <v>427</v>
      </c>
    </row>
    <row r="37" spans="1:9" s="171" customFormat="1" ht="15" customHeight="1">
      <c r="A37" s="122" t="s">
        <v>781</v>
      </c>
      <c r="B37" s="362">
        <v>505</v>
      </c>
      <c r="C37" s="362">
        <v>549</v>
      </c>
      <c r="D37" s="363">
        <v>719</v>
      </c>
      <c r="E37" s="363">
        <v>822</v>
      </c>
      <c r="F37" s="363">
        <v>654</v>
      </c>
      <c r="G37" s="364">
        <v>579</v>
      </c>
      <c r="H37" s="316">
        <v>1008</v>
      </c>
      <c r="I37" s="316">
        <v>1433</v>
      </c>
    </row>
    <row r="38" spans="1:9" s="171" customFormat="1" ht="15" customHeight="1">
      <c r="A38" s="122" t="s">
        <v>861</v>
      </c>
      <c r="B38" s="590">
        <v>203</v>
      </c>
      <c r="C38" s="590">
        <v>164</v>
      </c>
      <c r="D38" s="592">
        <v>188</v>
      </c>
      <c r="E38" s="592">
        <v>274</v>
      </c>
      <c r="F38" s="592">
        <v>613</v>
      </c>
      <c r="G38" s="593">
        <v>650</v>
      </c>
      <c r="H38" s="316">
        <v>804</v>
      </c>
      <c r="I38" s="316">
        <v>878</v>
      </c>
    </row>
    <row r="39" spans="1:9" s="171" customFormat="1" ht="15" customHeight="1">
      <c r="A39" s="122" t="s">
        <v>183</v>
      </c>
      <c r="B39" s="362">
        <v>444</v>
      </c>
      <c r="C39" s="362">
        <v>484</v>
      </c>
      <c r="D39" s="363">
        <v>481</v>
      </c>
      <c r="E39" s="363">
        <v>545</v>
      </c>
      <c r="F39" s="363">
        <v>505</v>
      </c>
      <c r="G39" s="364">
        <v>544</v>
      </c>
      <c r="H39" s="316">
        <v>391</v>
      </c>
      <c r="I39" s="316">
        <v>405</v>
      </c>
    </row>
    <row r="40" spans="1:9" s="171" customFormat="1">
      <c r="A40" s="589" t="s">
        <v>184</v>
      </c>
      <c r="B40" s="362"/>
      <c r="C40" s="362"/>
      <c r="D40" s="594"/>
      <c r="E40" s="594"/>
      <c r="F40" s="594"/>
      <c r="G40" s="595"/>
      <c r="H40" s="316"/>
      <c r="I40" s="316"/>
    </row>
    <row r="41" spans="1:9" s="171" customFormat="1" ht="15" customHeight="1">
      <c r="A41" s="122" t="s">
        <v>862</v>
      </c>
      <c r="B41" s="362">
        <v>102</v>
      </c>
      <c r="C41" s="362">
        <v>111</v>
      </c>
      <c r="D41" s="363">
        <v>136</v>
      </c>
      <c r="E41" s="363">
        <v>145</v>
      </c>
      <c r="F41" s="363">
        <v>93</v>
      </c>
      <c r="G41" s="364">
        <v>64</v>
      </c>
      <c r="H41" s="316">
        <v>53</v>
      </c>
      <c r="I41" s="316">
        <v>87</v>
      </c>
    </row>
    <row r="42" spans="1:9" s="171" customFormat="1" ht="15" customHeight="1">
      <c r="A42" s="406" t="s">
        <v>863</v>
      </c>
      <c r="B42" s="362">
        <v>36</v>
      </c>
      <c r="C42" s="362">
        <v>91</v>
      </c>
      <c r="D42" s="363">
        <v>51</v>
      </c>
      <c r="E42" s="363">
        <v>45</v>
      </c>
      <c r="F42" s="363">
        <v>103</v>
      </c>
      <c r="G42" s="364">
        <v>59</v>
      </c>
      <c r="H42" s="316">
        <v>98</v>
      </c>
      <c r="I42" s="316">
        <v>353</v>
      </c>
    </row>
    <row r="43" spans="1:9" ht="15" customHeight="1">
      <c r="A43" s="122" t="s">
        <v>864</v>
      </c>
      <c r="B43" s="591">
        <v>323</v>
      </c>
      <c r="C43" s="591">
        <v>284</v>
      </c>
      <c r="D43" s="359">
        <v>258</v>
      </c>
      <c r="E43" s="359">
        <v>308</v>
      </c>
      <c r="F43" s="359">
        <v>211</v>
      </c>
      <c r="G43" s="343">
        <v>212</v>
      </c>
      <c r="H43" s="590">
        <v>291</v>
      </c>
      <c r="I43" s="590">
        <v>348</v>
      </c>
    </row>
    <row r="44" spans="1:9" ht="15" customHeight="1">
      <c r="A44" s="256" t="s">
        <v>865</v>
      </c>
      <c r="B44" s="591">
        <v>155</v>
      </c>
      <c r="C44" s="591">
        <v>145</v>
      </c>
      <c r="D44" s="359">
        <v>135</v>
      </c>
      <c r="E44" s="359">
        <v>109</v>
      </c>
      <c r="F44" s="359">
        <v>109</v>
      </c>
      <c r="G44" s="343">
        <v>51</v>
      </c>
      <c r="H44" s="590">
        <v>76</v>
      </c>
      <c r="I44" s="590">
        <v>71</v>
      </c>
    </row>
    <row r="45" spans="1:9" ht="15" customHeight="1">
      <c r="A45" s="122" t="s">
        <v>602</v>
      </c>
      <c r="B45" s="362">
        <v>1521</v>
      </c>
      <c r="C45" s="362">
        <v>1187</v>
      </c>
      <c r="D45" s="363">
        <v>1063</v>
      </c>
      <c r="E45" s="363">
        <v>967</v>
      </c>
      <c r="F45" s="363">
        <v>689</v>
      </c>
      <c r="G45" s="364">
        <v>550</v>
      </c>
      <c r="H45" s="590">
        <v>672</v>
      </c>
      <c r="I45" s="590">
        <v>1228</v>
      </c>
    </row>
    <row r="46" spans="1:9" ht="15" customHeight="1">
      <c r="A46" s="122" t="s">
        <v>603</v>
      </c>
      <c r="B46" s="362">
        <v>13150</v>
      </c>
      <c r="C46" s="362">
        <v>18669</v>
      </c>
      <c r="D46" s="363">
        <v>20295</v>
      </c>
      <c r="E46" s="363">
        <v>20416</v>
      </c>
      <c r="F46" s="363">
        <v>26315</v>
      </c>
      <c r="G46" s="364">
        <v>50465</v>
      </c>
      <c r="H46" s="590">
        <v>106223</v>
      </c>
      <c r="I46" s="590">
        <v>192547</v>
      </c>
    </row>
    <row r="47" spans="1:9" ht="15" customHeight="1">
      <c r="A47" s="122" t="s">
        <v>611</v>
      </c>
      <c r="B47" s="591">
        <v>434</v>
      </c>
      <c r="C47" s="591">
        <v>619</v>
      </c>
      <c r="D47" s="359">
        <v>958</v>
      </c>
      <c r="E47" s="359">
        <v>948</v>
      </c>
      <c r="F47" s="359">
        <v>1060</v>
      </c>
      <c r="G47" s="343">
        <v>1433</v>
      </c>
      <c r="H47" s="590">
        <v>836</v>
      </c>
      <c r="I47" s="590">
        <v>1409</v>
      </c>
    </row>
    <row r="48" spans="1:9" ht="15" customHeight="1">
      <c r="A48" s="122" t="s">
        <v>612</v>
      </c>
      <c r="B48" s="362">
        <v>2252</v>
      </c>
      <c r="C48" s="362">
        <v>2504</v>
      </c>
      <c r="D48" s="363">
        <v>2302</v>
      </c>
      <c r="E48" s="364">
        <v>2230</v>
      </c>
      <c r="F48" s="363">
        <v>2369</v>
      </c>
      <c r="G48" s="364">
        <v>732</v>
      </c>
      <c r="H48" s="590">
        <v>439</v>
      </c>
      <c r="I48" s="590">
        <v>658</v>
      </c>
    </row>
    <row r="49" spans="1:9" ht="16.5" customHeight="1">
      <c r="A49" s="588" t="s">
        <v>836</v>
      </c>
      <c r="B49" s="588"/>
      <c r="C49" s="588"/>
      <c r="D49" s="588"/>
      <c r="E49" s="588"/>
      <c r="F49" s="588"/>
      <c r="G49" s="588"/>
      <c r="H49" s="588"/>
      <c r="I49" s="588"/>
    </row>
    <row r="50" spans="1:9" s="365" customFormat="1" ht="16.5" customHeight="1">
      <c r="A50" s="333" t="s">
        <v>244</v>
      </c>
      <c r="B50" s="333"/>
      <c r="C50" s="333"/>
      <c r="D50" s="333"/>
      <c r="E50" s="333"/>
      <c r="F50" s="333"/>
      <c r="G50" s="333"/>
      <c r="H50" s="333"/>
      <c r="I50" s="333"/>
    </row>
    <row r="51" spans="1:9" s="365" customFormat="1">
      <c r="A51" s="366"/>
      <c r="G51" s="367"/>
      <c r="H51" s="366"/>
      <c r="I51" s="366"/>
    </row>
    <row r="52" spans="1:9" ht="12.6">
      <c r="A52" s="98"/>
    </row>
    <row r="53" spans="1:9">
      <c r="A53" s="368"/>
    </row>
    <row r="54" spans="1:9">
      <c r="A54" s="343"/>
    </row>
    <row r="55" spans="1:9">
      <c r="A55" s="343"/>
    </row>
    <row r="56" spans="1:9">
      <c r="A56" s="343"/>
    </row>
    <row r="57" spans="1:9">
      <c r="A57" s="343"/>
    </row>
    <row r="58" spans="1:9" s="182" customFormat="1">
      <c r="A58" s="343"/>
      <c r="B58" s="341"/>
      <c r="C58" s="341"/>
      <c r="D58" s="341"/>
      <c r="E58" s="341"/>
      <c r="F58" s="341"/>
      <c r="G58" s="342"/>
    </row>
    <row r="59" spans="1:9" s="182" customFormat="1">
      <c r="A59" s="343"/>
      <c r="B59" s="341"/>
      <c r="C59" s="341"/>
      <c r="D59" s="341"/>
      <c r="E59" s="341"/>
      <c r="F59" s="341"/>
      <c r="G59" s="342"/>
    </row>
    <row r="60" spans="1:9" s="182" customFormat="1">
      <c r="A60" s="343"/>
      <c r="B60" s="341"/>
      <c r="C60" s="341"/>
      <c r="D60" s="341"/>
      <c r="E60" s="341"/>
      <c r="F60" s="341"/>
      <c r="G60" s="342"/>
    </row>
    <row r="61" spans="1:9" s="182" customFormat="1">
      <c r="A61" s="343"/>
      <c r="B61" s="341"/>
      <c r="C61" s="341"/>
      <c r="D61" s="341"/>
      <c r="E61" s="341"/>
      <c r="F61" s="341"/>
      <c r="G61" s="342"/>
    </row>
    <row r="62" spans="1:9" s="182" customFormat="1">
      <c r="A62" s="343"/>
      <c r="B62" s="341"/>
      <c r="C62" s="341"/>
      <c r="D62" s="341"/>
      <c r="E62" s="341"/>
      <c r="F62" s="341"/>
      <c r="G62" s="342"/>
    </row>
    <row r="63" spans="1:9" s="182" customFormat="1">
      <c r="A63" s="343"/>
      <c r="B63" s="341"/>
      <c r="C63" s="341"/>
      <c r="D63" s="341"/>
      <c r="E63" s="341"/>
      <c r="F63" s="341"/>
      <c r="G63" s="342"/>
    </row>
    <row r="64" spans="1:9" s="182" customFormat="1">
      <c r="A64" s="343"/>
      <c r="B64" s="341"/>
      <c r="C64" s="341"/>
      <c r="D64" s="341"/>
      <c r="E64" s="341"/>
      <c r="F64" s="341"/>
      <c r="G64" s="342"/>
    </row>
    <row r="65" spans="1:7" s="182" customFormat="1">
      <c r="A65" s="343"/>
      <c r="B65" s="341"/>
      <c r="C65" s="341"/>
      <c r="D65" s="341"/>
      <c r="E65" s="341"/>
      <c r="F65" s="341"/>
      <c r="G65" s="342"/>
    </row>
    <row r="66" spans="1:7" s="182" customFormat="1">
      <c r="A66" s="343"/>
      <c r="B66" s="341"/>
      <c r="C66" s="341"/>
      <c r="D66" s="341"/>
      <c r="E66" s="341"/>
      <c r="F66" s="341"/>
      <c r="G66" s="342"/>
    </row>
    <row r="67" spans="1:7" s="182" customFormat="1">
      <c r="A67" s="343"/>
      <c r="B67" s="341"/>
      <c r="C67" s="341"/>
      <c r="D67" s="341"/>
      <c r="E67" s="341"/>
      <c r="F67" s="341"/>
      <c r="G67" s="342"/>
    </row>
    <row r="68" spans="1:7" s="182" customFormat="1">
      <c r="A68" s="343"/>
      <c r="B68" s="341"/>
      <c r="C68" s="341"/>
      <c r="D68" s="341"/>
      <c r="E68" s="341"/>
      <c r="F68" s="341"/>
      <c r="G68" s="342"/>
    </row>
    <row r="69" spans="1:7" s="182" customFormat="1">
      <c r="A69" s="343"/>
      <c r="B69" s="341"/>
      <c r="C69" s="341"/>
      <c r="D69" s="341"/>
      <c r="E69" s="341"/>
      <c r="F69" s="341"/>
      <c r="G69" s="342"/>
    </row>
    <row r="70" spans="1:7" s="182" customFormat="1">
      <c r="A70" s="343"/>
      <c r="B70" s="341"/>
      <c r="C70" s="341"/>
      <c r="D70" s="341"/>
      <c r="E70" s="341"/>
      <c r="F70" s="341"/>
      <c r="G70" s="342"/>
    </row>
    <row r="71" spans="1:7" s="182" customFormat="1">
      <c r="A71" s="343"/>
      <c r="B71" s="341"/>
      <c r="C71" s="341"/>
      <c r="D71" s="341"/>
      <c r="E71" s="341"/>
      <c r="F71" s="341"/>
      <c r="G71" s="342"/>
    </row>
    <row r="72" spans="1:7" s="182" customFormat="1">
      <c r="A72" s="343"/>
      <c r="B72" s="341"/>
      <c r="C72" s="341"/>
      <c r="D72" s="341"/>
      <c r="E72" s="341"/>
      <c r="F72" s="341"/>
      <c r="G72" s="342"/>
    </row>
    <row r="73" spans="1:7" s="182" customFormat="1">
      <c r="A73" s="343"/>
      <c r="B73" s="341"/>
      <c r="C73" s="341"/>
      <c r="D73" s="341"/>
      <c r="E73" s="341"/>
      <c r="F73" s="341"/>
      <c r="G73" s="342"/>
    </row>
    <row r="74" spans="1:7" s="182" customFormat="1">
      <c r="A74" s="343"/>
      <c r="B74" s="341"/>
      <c r="C74" s="341"/>
      <c r="D74" s="341"/>
      <c r="E74" s="341"/>
      <c r="F74" s="341"/>
      <c r="G74" s="342"/>
    </row>
    <row r="75" spans="1:7" s="182" customFormat="1">
      <c r="A75" s="343"/>
      <c r="B75" s="341"/>
      <c r="C75" s="341"/>
      <c r="D75" s="341"/>
      <c r="E75" s="341"/>
      <c r="F75" s="341"/>
      <c r="G75" s="342"/>
    </row>
    <row r="76" spans="1:7" s="182" customFormat="1">
      <c r="A76" s="343"/>
      <c r="B76" s="341"/>
      <c r="C76" s="341"/>
      <c r="D76" s="341"/>
      <c r="E76" s="341"/>
      <c r="F76" s="341"/>
      <c r="G76" s="342"/>
    </row>
    <row r="77" spans="1:7" s="182" customFormat="1">
      <c r="A77" s="343"/>
      <c r="B77" s="341"/>
      <c r="C77" s="341"/>
      <c r="D77" s="341"/>
      <c r="E77" s="341"/>
      <c r="F77" s="341"/>
      <c r="G77" s="342"/>
    </row>
    <row r="78" spans="1:7" s="182" customFormat="1">
      <c r="A78" s="343"/>
      <c r="B78" s="341"/>
      <c r="C78" s="341"/>
      <c r="D78" s="341"/>
      <c r="E78" s="341"/>
      <c r="F78" s="341"/>
      <c r="G78" s="342"/>
    </row>
    <row r="79" spans="1:7" s="182" customFormat="1">
      <c r="A79" s="343"/>
      <c r="B79" s="341"/>
      <c r="C79" s="341"/>
      <c r="D79" s="341"/>
      <c r="E79" s="341"/>
      <c r="F79" s="341"/>
      <c r="G79" s="342"/>
    </row>
    <row r="80" spans="1:7" s="182" customFormat="1">
      <c r="A80" s="343"/>
      <c r="B80" s="341"/>
      <c r="C80" s="341"/>
      <c r="D80" s="341"/>
      <c r="E80" s="341"/>
      <c r="F80" s="341"/>
      <c r="G80" s="342"/>
    </row>
    <row r="81" spans="1:7" s="182" customFormat="1">
      <c r="A81" s="343"/>
      <c r="B81" s="341"/>
      <c r="C81" s="341"/>
      <c r="D81" s="341"/>
      <c r="E81" s="341"/>
      <c r="F81" s="341"/>
      <c r="G81" s="342"/>
    </row>
    <row r="82" spans="1:7" s="182" customFormat="1">
      <c r="A82" s="343"/>
      <c r="B82" s="341"/>
      <c r="C82" s="341"/>
      <c r="D82" s="341"/>
      <c r="E82" s="341"/>
      <c r="F82" s="341"/>
      <c r="G82" s="342"/>
    </row>
    <row r="83" spans="1:7" s="182" customFormat="1">
      <c r="A83" s="343"/>
      <c r="B83" s="341"/>
      <c r="C83" s="341"/>
      <c r="D83" s="341"/>
      <c r="E83" s="341"/>
      <c r="F83" s="341"/>
      <c r="G83" s="342"/>
    </row>
    <row r="84" spans="1:7" s="182" customFormat="1">
      <c r="A84" s="343"/>
      <c r="B84" s="341"/>
      <c r="C84" s="341"/>
      <c r="D84" s="341"/>
      <c r="E84" s="341"/>
      <c r="F84" s="341"/>
      <c r="G84" s="342"/>
    </row>
    <row r="85" spans="1:7" s="182" customFormat="1">
      <c r="A85" s="343"/>
      <c r="B85" s="341"/>
      <c r="C85" s="341"/>
      <c r="D85" s="341"/>
      <c r="E85" s="341"/>
      <c r="F85" s="341"/>
      <c r="G85" s="342"/>
    </row>
    <row r="86" spans="1:7" s="182" customFormat="1">
      <c r="A86" s="343"/>
      <c r="B86" s="341"/>
      <c r="C86" s="341"/>
      <c r="D86" s="341"/>
      <c r="E86" s="341"/>
      <c r="F86" s="341"/>
      <c r="G86" s="342"/>
    </row>
    <row r="87" spans="1:7" s="182" customFormat="1">
      <c r="A87" s="343"/>
      <c r="B87" s="341"/>
      <c r="C87" s="341"/>
      <c r="D87" s="341"/>
      <c r="E87" s="341"/>
      <c r="F87" s="341"/>
      <c r="G87" s="342"/>
    </row>
    <row r="88" spans="1:7" s="182" customFormat="1">
      <c r="A88" s="343"/>
      <c r="B88" s="341"/>
      <c r="C88" s="341"/>
      <c r="D88" s="341"/>
      <c r="E88" s="341"/>
      <c r="F88" s="341"/>
      <c r="G88" s="342"/>
    </row>
    <row r="89" spans="1:7" s="182" customFormat="1">
      <c r="A89" s="343"/>
      <c r="B89" s="341"/>
      <c r="C89" s="341"/>
      <c r="D89" s="341"/>
      <c r="E89" s="341"/>
      <c r="F89" s="341"/>
      <c r="G89" s="342"/>
    </row>
    <row r="90" spans="1:7" s="182" customFormat="1">
      <c r="A90" s="343"/>
      <c r="B90" s="341"/>
      <c r="C90" s="341"/>
      <c r="D90" s="341"/>
      <c r="E90" s="341"/>
      <c r="F90" s="341"/>
      <c r="G90" s="342"/>
    </row>
    <row r="91" spans="1:7" s="182" customFormat="1">
      <c r="A91" s="343"/>
      <c r="B91" s="341"/>
      <c r="C91" s="341"/>
      <c r="D91" s="341"/>
      <c r="E91" s="341"/>
      <c r="F91" s="341"/>
      <c r="G91" s="342"/>
    </row>
    <row r="92" spans="1:7" s="182" customFormat="1">
      <c r="A92" s="343"/>
      <c r="B92" s="341"/>
      <c r="C92" s="341"/>
      <c r="D92" s="341"/>
      <c r="E92" s="341"/>
      <c r="F92" s="341"/>
      <c r="G92" s="342"/>
    </row>
    <row r="93" spans="1:7" s="182" customFormat="1">
      <c r="A93" s="343"/>
      <c r="B93" s="341"/>
      <c r="C93" s="341"/>
      <c r="D93" s="341"/>
      <c r="E93" s="341"/>
      <c r="F93" s="341"/>
      <c r="G93" s="342"/>
    </row>
    <row r="94" spans="1:7" s="182" customFormat="1">
      <c r="A94" s="343"/>
      <c r="B94" s="341"/>
      <c r="C94" s="341"/>
      <c r="D94" s="341"/>
      <c r="E94" s="341"/>
      <c r="F94" s="341"/>
      <c r="G94" s="342"/>
    </row>
    <row r="95" spans="1:7" s="182" customFormat="1">
      <c r="A95" s="343"/>
      <c r="B95" s="341"/>
      <c r="C95" s="341"/>
      <c r="D95" s="341"/>
      <c r="E95" s="341"/>
      <c r="F95" s="341"/>
      <c r="G95" s="342"/>
    </row>
    <row r="96" spans="1:7" s="182" customFormat="1">
      <c r="A96" s="343"/>
      <c r="B96" s="341"/>
      <c r="C96" s="341"/>
      <c r="D96" s="341"/>
      <c r="E96" s="341"/>
      <c r="F96" s="341"/>
      <c r="G96" s="342"/>
    </row>
    <row r="97" spans="1:7" s="182" customFormat="1">
      <c r="A97" s="343"/>
      <c r="B97" s="341"/>
      <c r="C97" s="341"/>
      <c r="D97" s="341"/>
      <c r="E97" s="341"/>
      <c r="F97" s="341"/>
      <c r="G97" s="342"/>
    </row>
    <row r="98" spans="1:7" s="182" customFormat="1">
      <c r="A98" s="343"/>
      <c r="B98" s="341"/>
      <c r="C98" s="341"/>
      <c r="D98" s="341"/>
      <c r="E98" s="341"/>
      <c r="F98" s="341"/>
      <c r="G98" s="342"/>
    </row>
    <row r="99" spans="1:7" s="182" customFormat="1">
      <c r="A99" s="343"/>
      <c r="B99" s="341"/>
      <c r="C99" s="341"/>
      <c r="D99" s="341"/>
      <c r="E99" s="341"/>
      <c r="F99" s="341"/>
      <c r="G99" s="342"/>
    </row>
    <row r="100" spans="1:7" s="182" customFormat="1">
      <c r="A100" s="343"/>
      <c r="B100" s="341"/>
      <c r="C100" s="341"/>
      <c r="D100" s="341"/>
      <c r="E100" s="341"/>
      <c r="F100" s="341"/>
      <c r="G100" s="342"/>
    </row>
    <row r="101" spans="1:7" s="182" customFormat="1">
      <c r="A101" s="343"/>
      <c r="B101" s="341"/>
      <c r="C101" s="341"/>
      <c r="D101" s="341"/>
      <c r="E101" s="341"/>
      <c r="F101" s="341"/>
      <c r="G101" s="342"/>
    </row>
    <row r="102" spans="1:7" s="182" customFormat="1">
      <c r="A102" s="343"/>
      <c r="B102" s="341"/>
      <c r="C102" s="341"/>
      <c r="D102" s="341"/>
      <c r="E102" s="341"/>
      <c r="F102" s="341"/>
      <c r="G102" s="342"/>
    </row>
    <row r="103" spans="1:7" s="182" customFormat="1">
      <c r="A103" s="341"/>
      <c r="B103" s="341"/>
      <c r="C103" s="341"/>
      <c r="D103" s="341"/>
      <c r="E103" s="341"/>
      <c r="F103" s="341"/>
      <c r="G103" s="342"/>
    </row>
    <row r="104" spans="1:7" s="182" customFormat="1">
      <c r="A104" s="341"/>
      <c r="B104" s="341"/>
      <c r="C104" s="341"/>
      <c r="D104" s="341"/>
      <c r="E104" s="341"/>
      <c r="F104" s="341"/>
      <c r="G104" s="342"/>
    </row>
    <row r="105" spans="1:7" s="182" customFormat="1">
      <c r="A105" s="341"/>
      <c r="B105" s="341"/>
      <c r="C105" s="341"/>
      <c r="D105" s="341"/>
      <c r="E105" s="341"/>
      <c r="F105" s="341"/>
      <c r="G105" s="342"/>
    </row>
    <row r="106" spans="1:7" s="182" customFormat="1">
      <c r="A106" s="341"/>
      <c r="B106" s="341"/>
      <c r="C106" s="341"/>
      <c r="D106" s="341"/>
      <c r="E106" s="341"/>
      <c r="F106" s="341"/>
      <c r="G106" s="342"/>
    </row>
    <row r="107" spans="1:7" s="182" customFormat="1">
      <c r="A107" s="341"/>
      <c r="B107" s="341"/>
      <c r="C107" s="341"/>
      <c r="D107" s="341"/>
      <c r="E107" s="341"/>
      <c r="F107" s="341"/>
      <c r="G107" s="342"/>
    </row>
    <row r="108" spans="1:7" s="182" customFormat="1">
      <c r="A108" s="341"/>
      <c r="B108" s="341"/>
      <c r="C108" s="341"/>
      <c r="D108" s="341"/>
      <c r="E108" s="341"/>
      <c r="F108" s="341"/>
      <c r="G108" s="342"/>
    </row>
    <row r="109" spans="1:7" s="182" customFormat="1">
      <c r="A109" s="341"/>
      <c r="B109" s="341"/>
      <c r="C109" s="341"/>
      <c r="D109" s="341"/>
      <c r="E109" s="341"/>
      <c r="F109" s="341"/>
      <c r="G109" s="342"/>
    </row>
    <row r="110" spans="1:7" s="182" customFormat="1">
      <c r="A110" s="341"/>
      <c r="B110" s="341"/>
      <c r="C110" s="341"/>
      <c r="D110" s="341"/>
      <c r="E110" s="341"/>
      <c r="F110" s="341"/>
      <c r="G110" s="342"/>
    </row>
    <row r="111" spans="1:7" s="182" customFormat="1">
      <c r="A111" s="341"/>
      <c r="B111" s="341"/>
      <c r="C111" s="341"/>
      <c r="D111" s="341"/>
      <c r="E111" s="341"/>
      <c r="F111" s="341"/>
      <c r="G111" s="342"/>
    </row>
    <row r="112" spans="1:7" s="182" customFormat="1">
      <c r="A112" s="341"/>
      <c r="B112" s="341"/>
      <c r="C112" s="341"/>
      <c r="D112" s="341"/>
      <c r="E112" s="341"/>
      <c r="F112" s="341"/>
      <c r="G112" s="342"/>
    </row>
    <row r="113" spans="1:7" s="182" customFormat="1">
      <c r="A113" s="341"/>
      <c r="B113" s="341"/>
      <c r="C113" s="341"/>
      <c r="D113" s="341"/>
      <c r="E113" s="341"/>
      <c r="F113" s="341"/>
      <c r="G113" s="342"/>
    </row>
    <row r="114" spans="1:7" s="182" customFormat="1">
      <c r="A114" s="341"/>
      <c r="B114" s="341"/>
      <c r="C114" s="341"/>
      <c r="D114" s="341"/>
      <c r="E114" s="341"/>
      <c r="F114" s="341"/>
      <c r="G114" s="342"/>
    </row>
    <row r="115" spans="1:7" s="182" customFormat="1">
      <c r="A115" s="341"/>
      <c r="B115" s="341"/>
      <c r="C115" s="341"/>
      <c r="D115" s="341"/>
      <c r="E115" s="341"/>
      <c r="F115" s="341"/>
      <c r="G115" s="342"/>
    </row>
    <row r="116" spans="1:7" s="182" customFormat="1">
      <c r="A116" s="341"/>
      <c r="B116" s="341"/>
      <c r="C116" s="341"/>
      <c r="D116" s="341"/>
      <c r="E116" s="341"/>
      <c r="F116" s="341"/>
      <c r="G116" s="342"/>
    </row>
    <row r="117" spans="1:7" s="182" customFormat="1">
      <c r="A117" s="341"/>
      <c r="B117" s="341"/>
      <c r="C117" s="341"/>
      <c r="D117" s="341"/>
      <c r="E117" s="341"/>
      <c r="F117" s="341"/>
      <c r="G117" s="342"/>
    </row>
    <row r="118" spans="1:7" s="182" customFormat="1">
      <c r="A118" s="341"/>
      <c r="B118" s="341"/>
      <c r="C118" s="341"/>
      <c r="D118" s="341"/>
      <c r="E118" s="341"/>
      <c r="F118" s="341"/>
      <c r="G118" s="342"/>
    </row>
    <row r="119" spans="1:7" s="182" customFormat="1">
      <c r="A119" s="341"/>
      <c r="B119" s="341"/>
      <c r="C119" s="341"/>
      <c r="D119" s="341"/>
      <c r="E119" s="341"/>
      <c r="F119" s="341"/>
      <c r="G119" s="342"/>
    </row>
    <row r="120" spans="1:7" s="182" customFormat="1">
      <c r="A120" s="341"/>
      <c r="B120" s="341"/>
      <c r="C120" s="341"/>
      <c r="D120" s="341"/>
      <c r="E120" s="341"/>
      <c r="F120" s="341"/>
      <c r="G120" s="342"/>
    </row>
    <row r="121" spans="1:7" s="182" customFormat="1">
      <c r="A121" s="341"/>
      <c r="B121" s="341"/>
      <c r="C121" s="341"/>
      <c r="D121" s="341"/>
      <c r="E121" s="341"/>
      <c r="F121" s="341"/>
      <c r="G121" s="342"/>
    </row>
    <row r="122" spans="1:7" s="182" customFormat="1">
      <c r="A122" s="341"/>
      <c r="B122" s="341"/>
      <c r="C122" s="341"/>
      <c r="D122" s="341"/>
      <c r="E122" s="341"/>
      <c r="F122" s="341"/>
      <c r="G122" s="342"/>
    </row>
    <row r="123" spans="1:7" s="182" customFormat="1">
      <c r="A123" s="341"/>
      <c r="B123" s="341"/>
      <c r="C123" s="341"/>
      <c r="D123" s="341"/>
      <c r="E123" s="341"/>
      <c r="F123" s="341"/>
      <c r="G123" s="342"/>
    </row>
    <row r="124" spans="1:7" s="182" customFormat="1">
      <c r="A124" s="341"/>
      <c r="B124" s="341"/>
      <c r="C124" s="341"/>
      <c r="D124" s="341"/>
      <c r="E124" s="341"/>
      <c r="F124" s="341"/>
      <c r="G124" s="342"/>
    </row>
    <row r="125" spans="1:7" s="182" customFormat="1">
      <c r="A125" s="341"/>
      <c r="B125" s="341"/>
      <c r="C125" s="341"/>
      <c r="D125" s="341"/>
      <c r="E125" s="341"/>
      <c r="F125" s="341"/>
      <c r="G125" s="342"/>
    </row>
    <row r="126" spans="1:7" s="182" customFormat="1">
      <c r="A126" s="341"/>
      <c r="B126" s="341"/>
      <c r="C126" s="341"/>
      <c r="D126" s="341"/>
      <c r="E126" s="341"/>
      <c r="F126" s="341"/>
      <c r="G126" s="342"/>
    </row>
    <row r="127" spans="1:7" s="182" customFormat="1">
      <c r="A127" s="341"/>
      <c r="B127" s="341"/>
      <c r="C127" s="341"/>
      <c r="D127" s="341"/>
      <c r="E127" s="341"/>
      <c r="F127" s="341"/>
      <c r="G127" s="342"/>
    </row>
    <row r="128" spans="1:7" s="182" customFormat="1">
      <c r="A128" s="341"/>
      <c r="B128" s="341"/>
      <c r="C128" s="341"/>
      <c r="D128" s="341"/>
      <c r="E128" s="341"/>
      <c r="F128" s="341"/>
      <c r="G128" s="342"/>
    </row>
    <row r="129" spans="1:7" s="182" customFormat="1">
      <c r="A129" s="341"/>
      <c r="B129" s="341"/>
      <c r="C129" s="341"/>
      <c r="D129" s="341"/>
      <c r="E129" s="341"/>
      <c r="F129" s="341"/>
      <c r="G129" s="342"/>
    </row>
    <row r="130" spans="1:7" s="182" customFormat="1">
      <c r="A130" s="341"/>
      <c r="B130" s="341"/>
      <c r="C130" s="341"/>
      <c r="D130" s="341"/>
      <c r="E130" s="341"/>
      <c r="F130" s="341"/>
      <c r="G130" s="342"/>
    </row>
    <row r="131" spans="1:7" s="182" customFormat="1">
      <c r="A131" s="341"/>
      <c r="B131" s="341"/>
      <c r="C131" s="341"/>
      <c r="D131" s="341"/>
      <c r="E131" s="341"/>
      <c r="F131" s="341"/>
      <c r="G131" s="342"/>
    </row>
    <row r="132" spans="1:7" s="182" customFormat="1">
      <c r="A132" s="341"/>
      <c r="B132" s="341"/>
      <c r="C132" s="341"/>
      <c r="D132" s="341"/>
      <c r="E132" s="341"/>
      <c r="F132" s="341"/>
      <c r="G132" s="342"/>
    </row>
    <row r="133" spans="1:7" s="182" customFormat="1">
      <c r="A133" s="341"/>
      <c r="B133" s="341"/>
      <c r="C133" s="341"/>
      <c r="D133" s="341"/>
      <c r="E133" s="341"/>
      <c r="F133" s="341"/>
      <c r="G133" s="342"/>
    </row>
    <row r="134" spans="1:7" s="182" customFormat="1">
      <c r="A134" s="341"/>
      <c r="B134" s="341"/>
      <c r="C134" s="341"/>
      <c r="D134" s="341"/>
      <c r="E134" s="341"/>
      <c r="F134" s="341"/>
      <c r="G134" s="342"/>
    </row>
    <row r="135" spans="1:7" s="182" customFormat="1">
      <c r="A135" s="341"/>
      <c r="B135" s="341"/>
      <c r="C135" s="341"/>
      <c r="D135" s="341"/>
      <c r="E135" s="341"/>
      <c r="F135" s="341"/>
      <c r="G135" s="342"/>
    </row>
    <row r="136" spans="1:7" s="182" customFormat="1">
      <c r="A136" s="341"/>
      <c r="B136" s="341"/>
      <c r="C136" s="341"/>
      <c r="D136" s="341"/>
      <c r="E136" s="341"/>
      <c r="F136" s="341"/>
      <c r="G136" s="342"/>
    </row>
    <row r="137" spans="1:7" s="182" customFormat="1">
      <c r="A137" s="341"/>
      <c r="B137" s="341"/>
      <c r="C137" s="341"/>
      <c r="D137" s="341"/>
      <c r="E137" s="341"/>
      <c r="F137" s="341"/>
      <c r="G137" s="342"/>
    </row>
    <row r="138" spans="1:7" s="182" customFormat="1">
      <c r="A138" s="341"/>
      <c r="B138" s="341"/>
      <c r="C138" s="341"/>
      <c r="D138" s="341"/>
      <c r="E138" s="341"/>
      <c r="F138" s="341"/>
      <c r="G138" s="342"/>
    </row>
    <row r="139" spans="1:7" s="182" customFormat="1">
      <c r="A139" s="341"/>
      <c r="B139" s="341"/>
      <c r="C139" s="341"/>
      <c r="D139" s="341"/>
      <c r="E139" s="341"/>
      <c r="F139" s="341"/>
      <c r="G139" s="342"/>
    </row>
    <row r="140" spans="1:7" s="182" customFormat="1">
      <c r="A140" s="341"/>
      <c r="B140" s="341"/>
      <c r="C140" s="341"/>
      <c r="D140" s="341"/>
      <c r="E140" s="341"/>
      <c r="F140" s="341"/>
      <c r="G140" s="342"/>
    </row>
    <row r="141" spans="1:7" s="182" customFormat="1">
      <c r="A141" s="341"/>
      <c r="B141" s="341"/>
      <c r="C141" s="341"/>
      <c r="D141" s="341"/>
      <c r="E141" s="341"/>
      <c r="F141" s="341"/>
      <c r="G141" s="342"/>
    </row>
    <row r="142" spans="1:7" s="182" customFormat="1">
      <c r="A142" s="341"/>
      <c r="B142" s="341"/>
      <c r="C142" s="341"/>
      <c r="D142" s="341"/>
      <c r="E142" s="341"/>
      <c r="F142" s="341"/>
      <c r="G142" s="342"/>
    </row>
    <row r="143" spans="1:7" s="182" customFormat="1">
      <c r="A143" s="341"/>
      <c r="B143" s="341"/>
      <c r="C143" s="341"/>
      <c r="D143" s="341"/>
      <c r="E143" s="341"/>
      <c r="F143" s="341"/>
      <c r="G143" s="342"/>
    </row>
    <row r="144" spans="1:7" s="182" customFormat="1">
      <c r="A144" s="341"/>
      <c r="B144" s="341"/>
      <c r="C144" s="341"/>
      <c r="D144" s="341"/>
      <c r="E144" s="341"/>
      <c r="F144" s="341"/>
      <c r="G144" s="342"/>
    </row>
    <row r="145" spans="1:7" s="182" customFormat="1">
      <c r="A145" s="341"/>
      <c r="B145" s="341"/>
      <c r="C145" s="341"/>
      <c r="D145" s="341"/>
      <c r="E145" s="341"/>
      <c r="F145" s="341"/>
      <c r="G145" s="342"/>
    </row>
    <row r="146" spans="1:7" s="182" customFormat="1">
      <c r="A146" s="341"/>
      <c r="B146" s="341"/>
      <c r="C146" s="341"/>
      <c r="D146" s="341"/>
      <c r="E146" s="341"/>
      <c r="F146" s="341"/>
      <c r="G146" s="342"/>
    </row>
    <row r="147" spans="1:7" s="182" customFormat="1">
      <c r="A147" s="341"/>
      <c r="B147" s="341"/>
      <c r="C147" s="341"/>
      <c r="D147" s="341"/>
      <c r="E147" s="341"/>
      <c r="F147" s="341"/>
      <c r="G147" s="342"/>
    </row>
    <row r="148" spans="1:7" s="182" customFormat="1">
      <c r="A148" s="341"/>
      <c r="B148" s="341"/>
      <c r="C148" s="341"/>
      <c r="D148" s="341"/>
      <c r="E148" s="341"/>
      <c r="F148" s="341"/>
      <c r="G148" s="342"/>
    </row>
    <row r="149" spans="1:7" s="182" customFormat="1">
      <c r="A149" s="341"/>
      <c r="B149" s="341"/>
      <c r="C149" s="341"/>
      <c r="D149" s="341"/>
      <c r="E149" s="341"/>
      <c r="F149" s="341"/>
      <c r="G149" s="342"/>
    </row>
    <row r="150" spans="1:7" s="182" customFormat="1">
      <c r="A150" s="341"/>
      <c r="B150" s="341"/>
      <c r="C150" s="341"/>
      <c r="D150" s="341"/>
      <c r="E150" s="341"/>
      <c r="F150" s="341"/>
      <c r="G150" s="342"/>
    </row>
    <row r="151" spans="1:7" s="182" customFormat="1">
      <c r="A151" s="341"/>
      <c r="B151" s="341"/>
      <c r="C151" s="341"/>
      <c r="D151" s="341"/>
      <c r="E151" s="341"/>
      <c r="F151" s="341"/>
      <c r="G151" s="342"/>
    </row>
    <row r="152" spans="1:7" s="182" customFormat="1">
      <c r="A152" s="341"/>
      <c r="B152" s="341"/>
      <c r="C152" s="341"/>
      <c r="D152" s="341"/>
      <c r="E152" s="341"/>
      <c r="F152" s="341"/>
      <c r="G152" s="342"/>
    </row>
    <row r="153" spans="1:7" s="182" customFormat="1">
      <c r="A153" s="341"/>
      <c r="B153" s="341"/>
      <c r="C153" s="341"/>
      <c r="D153" s="341"/>
      <c r="E153" s="341"/>
      <c r="F153" s="341"/>
      <c r="G153" s="342"/>
    </row>
    <row r="154" spans="1:7" s="182" customFormat="1">
      <c r="A154" s="341"/>
      <c r="B154" s="341"/>
      <c r="C154" s="341"/>
      <c r="D154" s="341"/>
      <c r="E154" s="341"/>
      <c r="F154" s="341"/>
      <c r="G154" s="342"/>
    </row>
    <row r="155" spans="1:7" s="182" customFormat="1">
      <c r="A155" s="341"/>
      <c r="B155" s="341"/>
      <c r="C155" s="341"/>
      <c r="D155" s="341"/>
      <c r="E155" s="341"/>
      <c r="F155" s="341"/>
      <c r="G155" s="342"/>
    </row>
    <row r="156" spans="1:7" s="182" customFormat="1">
      <c r="A156" s="341"/>
      <c r="B156" s="341"/>
      <c r="C156" s="341"/>
      <c r="D156" s="341"/>
      <c r="E156" s="341"/>
      <c r="F156" s="341"/>
      <c r="G156" s="342"/>
    </row>
    <row r="157" spans="1:7" s="182" customFormat="1">
      <c r="A157" s="341"/>
      <c r="B157" s="341"/>
      <c r="C157" s="341"/>
      <c r="D157" s="341"/>
      <c r="E157" s="341"/>
      <c r="F157" s="341"/>
      <c r="G157" s="342"/>
    </row>
    <row r="158" spans="1:7" s="182" customFormat="1">
      <c r="A158" s="341"/>
      <c r="B158" s="341"/>
      <c r="C158" s="341"/>
      <c r="D158" s="341"/>
      <c r="E158" s="341"/>
      <c r="F158" s="341"/>
      <c r="G158" s="342"/>
    </row>
    <row r="159" spans="1:7" s="182" customFormat="1">
      <c r="A159" s="341"/>
      <c r="B159" s="341"/>
      <c r="C159" s="341"/>
      <c r="D159" s="341"/>
      <c r="E159" s="341"/>
      <c r="F159" s="341"/>
      <c r="G159" s="342"/>
    </row>
    <row r="160" spans="1:7" s="182" customFormat="1">
      <c r="A160" s="341"/>
      <c r="B160" s="341"/>
      <c r="C160" s="341"/>
      <c r="D160" s="341"/>
      <c r="E160" s="341"/>
      <c r="F160" s="341"/>
      <c r="G160" s="342"/>
    </row>
    <row r="161" spans="1:7" s="182" customFormat="1">
      <c r="A161" s="341"/>
      <c r="B161" s="341"/>
      <c r="C161" s="341"/>
      <c r="D161" s="341"/>
      <c r="E161" s="341"/>
      <c r="F161" s="341"/>
      <c r="G161" s="342"/>
    </row>
    <row r="162" spans="1:7" s="182" customFormat="1">
      <c r="A162" s="341"/>
      <c r="B162" s="341"/>
      <c r="C162" s="341"/>
      <c r="D162" s="341"/>
      <c r="E162" s="341"/>
      <c r="F162" s="341"/>
      <c r="G162" s="342"/>
    </row>
    <row r="163" spans="1:7" s="182" customFormat="1">
      <c r="A163" s="341"/>
      <c r="B163" s="341"/>
      <c r="C163" s="341"/>
      <c r="D163" s="341"/>
      <c r="E163" s="341"/>
      <c r="F163" s="341"/>
      <c r="G163" s="342"/>
    </row>
    <row r="164" spans="1:7" s="182" customFormat="1">
      <c r="A164" s="341"/>
      <c r="B164" s="341"/>
      <c r="C164" s="341"/>
      <c r="D164" s="341"/>
      <c r="E164" s="341"/>
      <c r="F164" s="341"/>
      <c r="G164" s="342"/>
    </row>
    <row r="165" spans="1:7" s="182" customFormat="1">
      <c r="A165" s="341"/>
      <c r="B165" s="341"/>
      <c r="C165" s="341"/>
      <c r="D165" s="341"/>
      <c r="E165" s="341"/>
      <c r="F165" s="341"/>
      <c r="G165" s="342"/>
    </row>
    <row r="166" spans="1:7" s="182" customFormat="1">
      <c r="A166" s="341"/>
      <c r="B166" s="341"/>
      <c r="C166" s="341"/>
      <c r="D166" s="341"/>
      <c r="E166" s="341"/>
      <c r="F166" s="341"/>
      <c r="G166" s="342"/>
    </row>
    <row r="167" spans="1:7" s="182" customFormat="1">
      <c r="A167" s="341"/>
      <c r="B167" s="341"/>
      <c r="C167" s="341"/>
      <c r="D167" s="341"/>
      <c r="E167" s="341"/>
      <c r="F167" s="341"/>
      <c r="G167" s="342"/>
    </row>
    <row r="168" spans="1:7" s="182" customFormat="1">
      <c r="A168" s="341"/>
      <c r="B168" s="341"/>
      <c r="C168" s="341"/>
      <c r="D168" s="341"/>
      <c r="E168" s="341"/>
      <c r="F168" s="341"/>
      <c r="G168" s="342"/>
    </row>
    <row r="169" spans="1:7" s="182" customFormat="1">
      <c r="A169" s="341"/>
      <c r="B169" s="341"/>
      <c r="C169" s="341"/>
      <c r="D169" s="341"/>
      <c r="E169" s="341"/>
      <c r="F169" s="341"/>
      <c r="G169" s="342"/>
    </row>
    <row r="170" spans="1:7" s="182" customFormat="1">
      <c r="A170" s="341"/>
      <c r="B170" s="341"/>
      <c r="C170" s="341"/>
      <c r="D170" s="341"/>
      <c r="E170" s="341"/>
      <c r="F170" s="341"/>
      <c r="G170" s="342"/>
    </row>
    <row r="171" spans="1:7" s="182" customFormat="1">
      <c r="A171" s="341"/>
      <c r="B171" s="341"/>
      <c r="C171" s="341"/>
      <c r="D171" s="341"/>
      <c r="E171" s="341"/>
      <c r="F171" s="341"/>
      <c r="G171" s="342"/>
    </row>
    <row r="172" spans="1:7" s="182" customFormat="1">
      <c r="A172" s="341"/>
      <c r="B172" s="341"/>
      <c r="C172" s="341"/>
      <c r="D172" s="341"/>
      <c r="E172" s="341"/>
      <c r="F172" s="341"/>
      <c r="G172" s="342"/>
    </row>
    <row r="173" spans="1:7" s="182" customFormat="1">
      <c r="A173" s="341"/>
      <c r="B173" s="341"/>
      <c r="C173" s="341"/>
      <c r="D173" s="341"/>
      <c r="E173" s="341"/>
      <c r="F173" s="341"/>
      <c r="G173" s="342"/>
    </row>
    <row r="174" spans="1:7" s="182" customFormat="1">
      <c r="A174" s="341"/>
      <c r="B174" s="341"/>
      <c r="C174" s="341"/>
      <c r="D174" s="341"/>
      <c r="E174" s="341"/>
      <c r="F174" s="341"/>
      <c r="G174" s="342"/>
    </row>
    <row r="175" spans="1:7" s="182" customFormat="1">
      <c r="A175" s="341"/>
      <c r="B175" s="341"/>
      <c r="C175" s="341"/>
      <c r="D175" s="341"/>
      <c r="E175" s="341"/>
      <c r="F175" s="341"/>
      <c r="G175" s="342"/>
    </row>
    <row r="176" spans="1:7" s="182" customFormat="1">
      <c r="A176" s="341"/>
      <c r="B176" s="341"/>
      <c r="C176" s="341"/>
      <c r="D176" s="341"/>
      <c r="E176" s="341"/>
      <c r="F176" s="341"/>
      <c r="G176" s="342"/>
    </row>
    <row r="177" spans="1:7" s="182" customFormat="1">
      <c r="A177" s="341"/>
      <c r="B177" s="341"/>
      <c r="C177" s="341"/>
      <c r="D177" s="341"/>
      <c r="E177" s="341"/>
      <c r="F177" s="341"/>
      <c r="G177" s="342"/>
    </row>
    <row r="178" spans="1:7" s="182" customFormat="1">
      <c r="A178" s="341"/>
      <c r="B178" s="341"/>
      <c r="C178" s="341"/>
      <c r="D178" s="341"/>
      <c r="E178" s="341"/>
      <c r="F178" s="341"/>
      <c r="G178" s="342"/>
    </row>
    <row r="179" spans="1:7" s="182" customFormat="1">
      <c r="A179" s="341"/>
      <c r="B179" s="341"/>
      <c r="C179" s="341"/>
      <c r="D179" s="341"/>
      <c r="E179" s="341"/>
      <c r="F179" s="341"/>
      <c r="G179" s="342"/>
    </row>
    <row r="180" spans="1:7" s="182" customFormat="1">
      <c r="A180" s="341"/>
      <c r="B180" s="341"/>
      <c r="C180" s="341"/>
      <c r="D180" s="341"/>
      <c r="E180" s="341"/>
      <c r="F180" s="341"/>
      <c r="G180" s="342"/>
    </row>
    <row r="181" spans="1:7" s="182" customFormat="1">
      <c r="A181" s="341"/>
      <c r="B181" s="341"/>
      <c r="C181" s="341"/>
      <c r="D181" s="341"/>
      <c r="E181" s="341"/>
      <c r="F181" s="341"/>
      <c r="G181" s="342"/>
    </row>
    <row r="182" spans="1:7" s="182" customFormat="1">
      <c r="A182" s="341"/>
      <c r="B182" s="341"/>
      <c r="C182" s="341"/>
      <c r="D182" s="341"/>
      <c r="E182" s="341"/>
      <c r="F182" s="341"/>
      <c r="G182" s="342"/>
    </row>
    <row r="183" spans="1:7" s="182" customFormat="1">
      <c r="A183" s="341"/>
      <c r="B183" s="341"/>
      <c r="C183" s="341"/>
      <c r="D183" s="341"/>
      <c r="E183" s="341"/>
      <c r="F183" s="341"/>
      <c r="G183" s="342"/>
    </row>
    <row r="184" spans="1:7" s="182" customFormat="1">
      <c r="A184" s="341"/>
      <c r="B184" s="341"/>
      <c r="C184" s="341"/>
      <c r="D184" s="341"/>
      <c r="E184" s="341"/>
      <c r="F184" s="341"/>
      <c r="G184" s="342"/>
    </row>
    <row r="185" spans="1:7" s="182" customFormat="1">
      <c r="A185" s="341"/>
      <c r="B185" s="341"/>
      <c r="C185" s="341"/>
      <c r="D185" s="341"/>
      <c r="E185" s="341"/>
      <c r="F185" s="341"/>
      <c r="G185" s="342"/>
    </row>
    <row r="186" spans="1:7" s="182" customFormat="1">
      <c r="A186" s="341"/>
      <c r="B186" s="341"/>
      <c r="C186" s="341"/>
      <c r="D186" s="341"/>
      <c r="E186" s="341"/>
      <c r="F186" s="341"/>
      <c r="G186" s="342"/>
    </row>
    <row r="187" spans="1:7" s="182" customFormat="1">
      <c r="A187" s="341"/>
      <c r="B187" s="341"/>
      <c r="C187" s="341"/>
      <c r="D187" s="341"/>
      <c r="E187" s="341"/>
      <c r="F187" s="341"/>
      <c r="G187" s="342"/>
    </row>
    <row r="188" spans="1:7" s="182" customFormat="1">
      <c r="A188" s="341"/>
      <c r="B188" s="341"/>
      <c r="C188" s="341"/>
      <c r="D188" s="341"/>
      <c r="E188" s="341"/>
      <c r="F188" s="341"/>
      <c r="G188" s="342"/>
    </row>
    <row r="189" spans="1:7" s="182" customFormat="1">
      <c r="A189" s="341"/>
      <c r="B189" s="341"/>
      <c r="C189" s="341"/>
      <c r="D189" s="341"/>
      <c r="E189" s="341"/>
      <c r="F189" s="341"/>
      <c r="G189" s="342"/>
    </row>
    <row r="190" spans="1:7" s="182" customFormat="1">
      <c r="A190" s="341"/>
      <c r="B190" s="341"/>
      <c r="C190" s="341"/>
      <c r="D190" s="341"/>
      <c r="E190" s="341"/>
      <c r="F190" s="341"/>
      <c r="G190" s="342"/>
    </row>
    <row r="191" spans="1:7" s="182" customFormat="1">
      <c r="A191" s="341"/>
      <c r="B191" s="341"/>
      <c r="C191" s="341"/>
      <c r="D191" s="341"/>
      <c r="E191" s="341"/>
      <c r="F191" s="341"/>
      <c r="G191" s="342"/>
    </row>
    <row r="192" spans="1:7" s="182" customFormat="1">
      <c r="A192" s="341"/>
      <c r="B192" s="341"/>
      <c r="C192" s="341"/>
      <c r="D192" s="341"/>
      <c r="E192" s="341"/>
      <c r="F192" s="341"/>
      <c r="G192" s="342"/>
    </row>
    <row r="193" spans="1:7" s="182" customFormat="1">
      <c r="A193" s="341"/>
      <c r="B193" s="341"/>
      <c r="C193" s="341"/>
      <c r="D193" s="341"/>
      <c r="E193" s="341"/>
      <c r="F193" s="341"/>
      <c r="G193" s="342"/>
    </row>
    <row r="194" spans="1:7" s="182" customFormat="1">
      <c r="A194" s="341"/>
      <c r="B194" s="341"/>
      <c r="C194" s="341"/>
      <c r="D194" s="341"/>
      <c r="E194" s="341"/>
      <c r="F194" s="341"/>
      <c r="G194" s="342"/>
    </row>
    <row r="195" spans="1:7" s="182" customFormat="1">
      <c r="A195" s="341"/>
      <c r="B195" s="341"/>
      <c r="C195" s="341"/>
      <c r="D195" s="341"/>
      <c r="E195" s="341"/>
      <c r="F195" s="341"/>
      <c r="G195" s="342"/>
    </row>
    <row r="196" spans="1:7" s="182" customFormat="1">
      <c r="A196" s="341"/>
      <c r="B196" s="341"/>
      <c r="C196" s="341"/>
      <c r="D196" s="341"/>
      <c r="E196" s="341"/>
      <c r="F196" s="341"/>
      <c r="G196" s="342"/>
    </row>
    <row r="197" spans="1:7" s="182" customFormat="1">
      <c r="A197" s="341"/>
      <c r="B197" s="341"/>
      <c r="C197" s="341"/>
      <c r="D197" s="341"/>
      <c r="E197" s="341"/>
      <c r="F197" s="341"/>
      <c r="G197" s="342"/>
    </row>
    <row r="198" spans="1:7" s="182" customFormat="1">
      <c r="A198" s="341"/>
      <c r="B198" s="341"/>
      <c r="C198" s="341"/>
      <c r="D198" s="341"/>
      <c r="E198" s="341"/>
      <c r="F198" s="341"/>
      <c r="G198" s="342"/>
    </row>
    <row r="199" spans="1:7" s="182" customFormat="1">
      <c r="A199" s="341"/>
      <c r="B199" s="341"/>
      <c r="C199" s="341"/>
      <c r="D199" s="341"/>
      <c r="E199" s="341"/>
      <c r="F199" s="341"/>
      <c r="G199" s="342"/>
    </row>
    <row r="200" spans="1:7" s="182" customFormat="1">
      <c r="A200" s="341"/>
      <c r="B200" s="341"/>
      <c r="C200" s="341"/>
      <c r="D200" s="341"/>
      <c r="E200" s="341"/>
      <c r="F200" s="341"/>
      <c r="G200" s="342"/>
    </row>
    <row r="201" spans="1:7" s="182" customFormat="1">
      <c r="A201" s="341"/>
      <c r="B201" s="341"/>
      <c r="C201" s="341"/>
      <c r="D201" s="341"/>
      <c r="E201" s="341"/>
      <c r="F201" s="341"/>
      <c r="G201" s="342"/>
    </row>
    <row r="202" spans="1:7" s="182" customFormat="1">
      <c r="A202" s="341"/>
      <c r="B202" s="341"/>
      <c r="C202" s="341"/>
      <c r="D202" s="341"/>
      <c r="E202" s="341"/>
      <c r="F202" s="341"/>
      <c r="G202" s="342"/>
    </row>
    <row r="203" spans="1:7" s="182" customFormat="1">
      <c r="A203" s="341"/>
      <c r="B203" s="341"/>
      <c r="C203" s="341"/>
      <c r="D203" s="341"/>
      <c r="E203" s="341"/>
      <c r="F203" s="341"/>
      <c r="G203" s="342"/>
    </row>
    <row r="204" spans="1:7" s="182" customFormat="1">
      <c r="A204" s="341"/>
      <c r="B204" s="341"/>
      <c r="C204" s="341"/>
      <c r="D204" s="341"/>
      <c r="E204" s="341"/>
      <c r="F204" s="341"/>
      <c r="G204" s="342"/>
    </row>
    <row r="205" spans="1:7" s="182" customFormat="1">
      <c r="A205" s="341"/>
      <c r="B205" s="341"/>
      <c r="C205" s="341"/>
      <c r="D205" s="341"/>
      <c r="E205" s="341"/>
      <c r="F205" s="341"/>
      <c r="G205" s="342"/>
    </row>
    <row r="206" spans="1:7" s="182" customFormat="1">
      <c r="A206" s="341"/>
      <c r="B206" s="341"/>
      <c r="C206" s="341"/>
      <c r="D206" s="341"/>
      <c r="E206" s="341"/>
      <c r="F206" s="341"/>
      <c r="G206" s="342"/>
    </row>
    <row r="207" spans="1:7" s="182" customFormat="1">
      <c r="A207" s="341"/>
      <c r="B207" s="341"/>
      <c r="C207" s="341"/>
      <c r="D207" s="341"/>
      <c r="E207" s="341"/>
      <c r="F207" s="341"/>
      <c r="G207" s="342"/>
    </row>
    <row r="208" spans="1:7" s="182" customFormat="1">
      <c r="A208" s="341"/>
      <c r="B208" s="341"/>
      <c r="C208" s="341"/>
      <c r="D208" s="341"/>
      <c r="E208" s="341"/>
      <c r="F208" s="341"/>
      <c r="G208" s="342"/>
    </row>
    <row r="209" spans="1:7" s="182" customFormat="1">
      <c r="A209" s="341"/>
      <c r="B209" s="341"/>
      <c r="C209" s="341"/>
      <c r="D209" s="341"/>
      <c r="E209" s="341"/>
      <c r="F209" s="341"/>
      <c r="G209" s="342"/>
    </row>
    <row r="210" spans="1:7" s="182" customFormat="1">
      <c r="A210" s="341"/>
      <c r="B210" s="341"/>
      <c r="C210" s="341"/>
      <c r="D210" s="341"/>
      <c r="E210" s="341"/>
      <c r="F210" s="341"/>
      <c r="G210" s="342"/>
    </row>
    <row r="211" spans="1:7" s="182" customFormat="1">
      <c r="A211" s="341"/>
      <c r="B211" s="341"/>
      <c r="C211" s="341"/>
      <c r="D211" s="341"/>
      <c r="E211" s="341"/>
      <c r="F211" s="341"/>
      <c r="G211" s="342"/>
    </row>
    <row r="212" spans="1:7" s="182" customFormat="1">
      <c r="A212" s="341"/>
      <c r="B212" s="341"/>
      <c r="C212" s="341"/>
      <c r="D212" s="341"/>
      <c r="E212" s="341"/>
      <c r="F212" s="341"/>
      <c r="G212" s="342"/>
    </row>
    <row r="213" spans="1:7" s="182" customFormat="1">
      <c r="A213" s="341"/>
      <c r="B213" s="341"/>
      <c r="C213" s="341"/>
      <c r="D213" s="341"/>
      <c r="E213" s="341"/>
      <c r="F213" s="341"/>
      <c r="G213" s="342"/>
    </row>
    <row r="214" spans="1:7" s="182" customFormat="1">
      <c r="A214" s="341"/>
      <c r="B214" s="341"/>
      <c r="C214" s="341"/>
      <c r="D214" s="341"/>
      <c r="E214" s="341"/>
      <c r="F214" s="341"/>
      <c r="G214" s="342"/>
    </row>
    <row r="215" spans="1:7" s="182" customFormat="1">
      <c r="A215" s="341"/>
      <c r="B215" s="341"/>
      <c r="C215" s="341"/>
      <c r="D215" s="341"/>
      <c r="E215" s="341"/>
      <c r="F215" s="341"/>
      <c r="G215" s="342"/>
    </row>
    <row r="216" spans="1:7" s="182" customFormat="1">
      <c r="A216" s="341"/>
      <c r="B216" s="341"/>
      <c r="C216" s="341"/>
      <c r="D216" s="341"/>
      <c r="E216" s="341"/>
      <c r="F216" s="341"/>
      <c r="G216" s="342"/>
    </row>
    <row r="217" spans="1:7" s="182" customFormat="1">
      <c r="A217" s="341"/>
      <c r="B217" s="341"/>
      <c r="C217" s="341"/>
      <c r="D217" s="341"/>
      <c r="E217" s="341"/>
      <c r="F217" s="341"/>
      <c r="G217" s="342"/>
    </row>
    <row r="218" spans="1:7" s="182" customFormat="1">
      <c r="A218" s="341"/>
      <c r="B218" s="341"/>
      <c r="C218" s="341"/>
      <c r="D218" s="341"/>
      <c r="E218" s="341"/>
      <c r="F218" s="341"/>
      <c r="G218" s="342"/>
    </row>
    <row r="219" spans="1:7" s="182" customFormat="1">
      <c r="A219" s="341"/>
      <c r="B219" s="341"/>
      <c r="C219" s="341"/>
      <c r="D219" s="341"/>
      <c r="E219" s="341"/>
      <c r="F219" s="341"/>
      <c r="G219" s="342"/>
    </row>
    <row r="220" spans="1:7" s="182" customFormat="1">
      <c r="A220" s="341"/>
      <c r="B220" s="341"/>
      <c r="C220" s="341"/>
      <c r="D220" s="341"/>
      <c r="E220" s="341"/>
      <c r="F220" s="341"/>
      <c r="G220" s="342"/>
    </row>
    <row r="221" spans="1:7" s="182" customFormat="1">
      <c r="A221" s="341"/>
      <c r="B221" s="341"/>
      <c r="C221" s="341"/>
      <c r="D221" s="341"/>
      <c r="E221" s="341"/>
      <c r="F221" s="341"/>
      <c r="G221" s="342"/>
    </row>
    <row r="222" spans="1:7" s="182" customFormat="1">
      <c r="A222" s="341"/>
      <c r="B222" s="341"/>
      <c r="C222" s="341"/>
      <c r="D222" s="341"/>
      <c r="E222" s="341"/>
      <c r="F222" s="341"/>
      <c r="G222" s="342"/>
    </row>
    <row r="223" spans="1:7" s="182" customFormat="1">
      <c r="A223" s="341"/>
      <c r="B223" s="341"/>
      <c r="C223" s="341"/>
      <c r="D223" s="341"/>
      <c r="E223" s="341"/>
      <c r="F223" s="341"/>
      <c r="G223" s="342"/>
    </row>
    <row r="224" spans="1:7" s="182" customFormat="1">
      <c r="A224" s="341"/>
      <c r="B224" s="341"/>
      <c r="C224" s="341"/>
      <c r="D224" s="341"/>
      <c r="E224" s="341"/>
      <c r="F224" s="341"/>
      <c r="G224" s="342"/>
    </row>
    <row r="225" spans="1:7" s="182" customFormat="1">
      <c r="A225" s="341"/>
      <c r="B225" s="341"/>
      <c r="C225" s="341"/>
      <c r="D225" s="341"/>
      <c r="E225" s="341"/>
      <c r="F225" s="341"/>
      <c r="G225" s="342"/>
    </row>
    <row r="226" spans="1:7" s="182" customFormat="1">
      <c r="A226" s="341"/>
      <c r="B226" s="341"/>
      <c r="C226" s="341"/>
      <c r="D226" s="341"/>
      <c r="E226" s="341"/>
      <c r="F226" s="341"/>
      <c r="G226" s="342"/>
    </row>
    <row r="227" spans="1:7" s="182" customFormat="1">
      <c r="A227" s="341"/>
      <c r="B227" s="341"/>
      <c r="C227" s="341"/>
      <c r="D227" s="341"/>
      <c r="E227" s="341"/>
      <c r="F227" s="341"/>
      <c r="G227" s="342"/>
    </row>
    <row r="228" spans="1:7" s="182" customFormat="1">
      <c r="A228" s="341"/>
      <c r="B228" s="341"/>
      <c r="C228" s="341"/>
      <c r="D228" s="341"/>
      <c r="E228" s="341"/>
      <c r="F228" s="341"/>
      <c r="G228" s="342"/>
    </row>
    <row r="229" spans="1:7" s="182" customFormat="1">
      <c r="A229" s="341"/>
      <c r="B229" s="341"/>
      <c r="C229" s="341"/>
      <c r="D229" s="341"/>
      <c r="E229" s="341"/>
      <c r="F229" s="341"/>
      <c r="G229" s="342"/>
    </row>
    <row r="230" spans="1:7" s="182" customFormat="1">
      <c r="A230" s="341"/>
      <c r="B230" s="341"/>
      <c r="C230" s="341"/>
      <c r="D230" s="341"/>
      <c r="E230" s="341"/>
      <c r="F230" s="341"/>
      <c r="G230" s="342"/>
    </row>
    <row r="231" spans="1:7" s="182" customFormat="1">
      <c r="A231" s="341"/>
      <c r="B231" s="341"/>
      <c r="C231" s="341"/>
      <c r="D231" s="341"/>
      <c r="E231" s="341"/>
      <c r="F231" s="341"/>
      <c r="G231" s="342"/>
    </row>
    <row r="232" spans="1:7" s="182" customFormat="1">
      <c r="A232" s="341"/>
      <c r="B232" s="341"/>
      <c r="C232" s="341"/>
      <c r="D232" s="341"/>
      <c r="E232" s="341"/>
      <c r="F232" s="341"/>
      <c r="G232" s="342"/>
    </row>
    <row r="233" spans="1:7" s="182" customFormat="1">
      <c r="A233" s="341"/>
      <c r="B233" s="341"/>
      <c r="C233" s="341"/>
      <c r="D233" s="341"/>
      <c r="E233" s="341"/>
      <c r="F233" s="341"/>
      <c r="G233" s="342"/>
    </row>
    <row r="234" spans="1:7" s="182" customFormat="1">
      <c r="A234" s="341"/>
      <c r="B234" s="341"/>
      <c r="C234" s="341"/>
      <c r="D234" s="341"/>
      <c r="E234" s="341"/>
      <c r="F234" s="341"/>
      <c r="G234" s="342"/>
    </row>
    <row r="235" spans="1:7" s="182" customFormat="1">
      <c r="A235" s="341"/>
      <c r="B235" s="341"/>
      <c r="C235" s="341"/>
      <c r="D235" s="341"/>
      <c r="E235" s="341"/>
      <c r="F235" s="341"/>
      <c r="G235" s="342"/>
    </row>
    <row r="236" spans="1:7" s="182" customFormat="1">
      <c r="A236" s="341"/>
      <c r="B236" s="341"/>
      <c r="C236" s="341"/>
      <c r="D236" s="341"/>
      <c r="E236" s="341"/>
      <c r="F236" s="341"/>
      <c r="G236" s="342"/>
    </row>
    <row r="237" spans="1:7" s="182" customFormat="1">
      <c r="A237" s="341"/>
      <c r="B237" s="341"/>
      <c r="C237" s="341"/>
      <c r="D237" s="341"/>
      <c r="E237" s="341"/>
      <c r="F237" s="341"/>
      <c r="G237" s="342"/>
    </row>
    <row r="238" spans="1:7" s="182" customFormat="1">
      <c r="A238" s="341"/>
      <c r="B238" s="341"/>
      <c r="C238" s="341"/>
      <c r="D238" s="341"/>
      <c r="E238" s="341"/>
      <c r="F238" s="341"/>
      <c r="G238" s="342"/>
    </row>
    <row r="239" spans="1:7" s="182" customFormat="1">
      <c r="A239" s="341"/>
      <c r="B239" s="341"/>
      <c r="C239" s="341"/>
      <c r="D239" s="341"/>
      <c r="E239" s="341"/>
      <c r="F239" s="341"/>
      <c r="G239" s="342"/>
    </row>
    <row r="240" spans="1:7" s="182" customFormat="1">
      <c r="A240" s="341"/>
      <c r="B240" s="341"/>
      <c r="C240" s="341"/>
      <c r="D240" s="341"/>
      <c r="E240" s="341"/>
      <c r="F240" s="341"/>
      <c r="G240" s="342"/>
    </row>
    <row r="241" spans="1:7" s="182" customFormat="1">
      <c r="A241" s="341"/>
      <c r="B241" s="341"/>
      <c r="C241" s="341"/>
      <c r="D241" s="341"/>
      <c r="E241" s="341"/>
      <c r="F241" s="341"/>
      <c r="G241" s="342"/>
    </row>
    <row r="242" spans="1:7" s="182" customFormat="1">
      <c r="A242" s="341"/>
      <c r="B242" s="341"/>
      <c r="C242" s="341"/>
      <c r="D242" s="341"/>
      <c r="E242" s="341"/>
      <c r="F242" s="341"/>
      <c r="G242" s="342"/>
    </row>
    <row r="243" spans="1:7" s="182" customFormat="1">
      <c r="A243" s="341"/>
      <c r="B243" s="341"/>
      <c r="C243" s="341"/>
      <c r="D243" s="341"/>
      <c r="E243" s="341"/>
      <c r="F243" s="341"/>
      <c r="G243" s="342"/>
    </row>
    <row r="244" spans="1:7" s="182" customFormat="1">
      <c r="A244" s="341"/>
      <c r="B244" s="341"/>
      <c r="C244" s="341"/>
      <c r="D244" s="341"/>
      <c r="E244" s="341"/>
      <c r="F244" s="341"/>
      <c r="G244" s="342"/>
    </row>
    <row r="245" spans="1:7" s="182" customFormat="1">
      <c r="A245" s="341"/>
      <c r="B245" s="341"/>
      <c r="C245" s="341"/>
      <c r="D245" s="341"/>
      <c r="E245" s="341"/>
      <c r="F245" s="341"/>
      <c r="G245" s="342"/>
    </row>
    <row r="246" spans="1:7" s="182" customFormat="1">
      <c r="A246" s="341"/>
      <c r="B246" s="341"/>
      <c r="C246" s="341"/>
      <c r="D246" s="341"/>
      <c r="E246" s="341"/>
      <c r="F246" s="341"/>
      <c r="G246" s="342"/>
    </row>
    <row r="247" spans="1:7" s="182" customFormat="1">
      <c r="A247" s="341"/>
      <c r="B247" s="341"/>
      <c r="C247" s="341"/>
      <c r="D247" s="341"/>
      <c r="E247" s="341"/>
      <c r="F247" s="341"/>
      <c r="G247" s="342"/>
    </row>
    <row r="248" spans="1:7" s="182" customFormat="1">
      <c r="A248" s="341"/>
      <c r="B248" s="341"/>
      <c r="C248" s="341"/>
      <c r="D248" s="341"/>
      <c r="E248" s="341"/>
      <c r="F248" s="341"/>
      <c r="G248" s="342"/>
    </row>
    <row r="249" spans="1:7" s="182" customFormat="1">
      <c r="A249" s="341"/>
      <c r="B249" s="341"/>
      <c r="C249" s="341"/>
      <c r="D249" s="341"/>
      <c r="E249" s="341"/>
      <c r="F249" s="341"/>
      <c r="G249" s="342"/>
    </row>
    <row r="250" spans="1:7" s="182" customFormat="1">
      <c r="A250" s="341"/>
      <c r="B250" s="341"/>
      <c r="C250" s="341"/>
      <c r="D250" s="341"/>
      <c r="E250" s="341"/>
      <c r="F250" s="341"/>
      <c r="G250" s="342"/>
    </row>
    <row r="251" spans="1:7" s="182" customFormat="1">
      <c r="A251" s="341"/>
      <c r="B251" s="341"/>
      <c r="C251" s="341"/>
      <c r="D251" s="341"/>
      <c r="E251" s="341"/>
      <c r="F251" s="341"/>
      <c r="G251" s="342"/>
    </row>
    <row r="252" spans="1:7" s="182" customFormat="1">
      <c r="A252" s="341"/>
      <c r="B252" s="341"/>
      <c r="C252" s="341"/>
      <c r="D252" s="341"/>
      <c r="E252" s="341"/>
      <c r="F252" s="341"/>
      <c r="G252" s="342"/>
    </row>
    <row r="253" spans="1:7" s="182" customFormat="1">
      <c r="A253" s="341"/>
      <c r="B253" s="341"/>
      <c r="C253" s="341"/>
      <c r="D253" s="341"/>
      <c r="E253" s="341"/>
      <c r="F253" s="341"/>
      <c r="G253" s="342"/>
    </row>
  </sheetData>
  <mergeCells count="11">
    <mergeCell ref="G4:G5"/>
    <mergeCell ref="H4:H5"/>
    <mergeCell ref="I4:I5"/>
    <mergeCell ref="A49:I49"/>
    <mergeCell ref="A50:I50"/>
    <mergeCell ref="A4:A5"/>
    <mergeCell ref="B4:B5"/>
    <mergeCell ref="C4:C5"/>
    <mergeCell ref="D4:D5"/>
    <mergeCell ref="E4:E5"/>
    <mergeCell ref="F4:F5"/>
  </mergeCells>
  <pageMargins left="0.98425196850393704" right="0.59055118110236227" top="0.78740157480314965" bottom="0.59055118110236227" header="0.51181102362204722" footer="0.51181102362204722"/>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zoomScaleNormal="100" workbookViewId="0">
      <selection activeCell="K2" sqref="K2"/>
    </sheetView>
  </sheetViews>
  <sheetFormatPr defaultColWidth="9" defaultRowHeight="12"/>
  <cols>
    <col min="1" max="1" width="23.3984375" style="16" customWidth="1"/>
    <col min="2" max="5" width="8.5" style="16" customWidth="1"/>
    <col min="6" max="9" width="8.5" style="17" customWidth="1"/>
    <col min="10" max="16384" width="9" style="16"/>
  </cols>
  <sheetData>
    <row r="1" spans="1:12" ht="15.9" customHeight="1">
      <c r="A1" s="2" t="s">
        <v>837</v>
      </c>
    </row>
    <row r="2" spans="1:12" ht="15.9" customHeight="1">
      <c r="A2" s="11" t="s">
        <v>500</v>
      </c>
    </row>
    <row r="3" spans="1:12" ht="19.5" customHeight="1">
      <c r="A3" s="54" t="s">
        <v>838</v>
      </c>
      <c r="B3" s="334">
        <v>2010</v>
      </c>
      <c r="C3" s="335">
        <v>2011</v>
      </c>
      <c r="D3" s="334">
        <v>2012</v>
      </c>
      <c r="E3" s="334">
        <v>2013</v>
      </c>
      <c r="F3" s="334">
        <v>2014</v>
      </c>
      <c r="G3" s="335">
        <v>2015</v>
      </c>
      <c r="H3" s="335">
        <v>2016</v>
      </c>
      <c r="I3" s="335">
        <v>2017</v>
      </c>
    </row>
    <row r="4" spans="1:12" ht="15.75" customHeight="1">
      <c r="A4" s="57"/>
      <c r="B4" s="336"/>
      <c r="C4" s="337"/>
      <c r="D4" s="336"/>
      <c r="E4" s="336"/>
      <c r="F4" s="336"/>
      <c r="G4" s="337"/>
      <c r="H4" s="337"/>
      <c r="I4" s="337"/>
    </row>
    <row r="5" spans="1:12">
      <c r="A5" s="68"/>
      <c r="B5" s="338"/>
      <c r="C5" s="338"/>
      <c r="D5" s="338"/>
      <c r="E5" s="338"/>
      <c r="F5" s="30"/>
      <c r="G5" s="46"/>
      <c r="H5" s="46"/>
      <c r="I5" s="46"/>
    </row>
    <row r="6" spans="1:12" ht="15.75" customHeight="1">
      <c r="A6" s="61" t="s">
        <v>839</v>
      </c>
      <c r="B6" s="339">
        <v>37121</v>
      </c>
      <c r="C6" s="339">
        <v>40808</v>
      </c>
      <c r="D6" s="35">
        <v>39144</v>
      </c>
      <c r="E6" s="35">
        <v>39078</v>
      </c>
      <c r="F6" s="15">
        <v>43663</v>
      </c>
      <c r="G6" s="38">
        <f>SUM(G7:G22)</f>
        <v>65786</v>
      </c>
      <c r="H6" s="38">
        <v>127394</v>
      </c>
      <c r="I6" s="38">
        <v>235626</v>
      </c>
      <c r="J6" s="340"/>
      <c r="L6" s="340"/>
    </row>
    <row r="7" spans="1:12" ht="15.75" customHeight="1">
      <c r="A7" s="68" t="s">
        <v>2</v>
      </c>
      <c r="B7" s="338">
        <v>1719</v>
      </c>
      <c r="C7" s="338">
        <v>2135</v>
      </c>
      <c r="D7" s="45">
        <v>1961</v>
      </c>
      <c r="E7" s="45">
        <v>1940</v>
      </c>
      <c r="F7" s="17">
        <v>1998</v>
      </c>
      <c r="G7" s="46">
        <v>3388</v>
      </c>
      <c r="H7" s="46">
        <v>10880</v>
      </c>
      <c r="I7" s="46">
        <v>12284</v>
      </c>
      <c r="J7" s="340"/>
      <c r="L7" s="340"/>
    </row>
    <row r="8" spans="1:12" ht="15.75" customHeight="1">
      <c r="A8" s="68" t="s">
        <v>3</v>
      </c>
      <c r="B8" s="338">
        <v>700</v>
      </c>
      <c r="C8" s="338">
        <v>548</v>
      </c>
      <c r="D8" s="45">
        <v>621</v>
      </c>
      <c r="E8" s="45">
        <v>619</v>
      </c>
      <c r="F8" s="17">
        <v>1346</v>
      </c>
      <c r="G8" s="46">
        <v>3347</v>
      </c>
      <c r="H8" s="46">
        <v>4998</v>
      </c>
      <c r="I8" s="46">
        <v>6504</v>
      </c>
      <c r="J8" s="340"/>
      <c r="L8" s="340"/>
    </row>
    <row r="9" spans="1:12" ht="15.75" customHeight="1">
      <c r="A9" s="68" t="s">
        <v>4</v>
      </c>
      <c r="B9" s="338">
        <v>619</v>
      </c>
      <c r="C9" s="338">
        <v>837</v>
      </c>
      <c r="D9" s="45">
        <v>1059</v>
      </c>
      <c r="E9" s="45">
        <v>1320</v>
      </c>
      <c r="F9" s="17">
        <v>1380</v>
      </c>
      <c r="G9" s="46">
        <v>1615</v>
      </c>
      <c r="H9" s="46">
        <v>2782</v>
      </c>
      <c r="I9" s="46">
        <v>5254</v>
      </c>
      <c r="J9" s="340"/>
      <c r="L9" s="340"/>
    </row>
    <row r="10" spans="1:12" ht="15.75" customHeight="1">
      <c r="A10" s="68" t="s">
        <v>5</v>
      </c>
      <c r="B10" s="338">
        <v>1809</v>
      </c>
      <c r="C10" s="338">
        <v>1497</v>
      </c>
      <c r="D10" s="45">
        <v>1182</v>
      </c>
      <c r="E10" s="45">
        <v>1330</v>
      </c>
      <c r="F10" s="17">
        <v>1651</v>
      </c>
      <c r="G10" s="46">
        <v>2666</v>
      </c>
      <c r="H10" s="46">
        <v>3581</v>
      </c>
      <c r="I10" s="46">
        <v>7452</v>
      </c>
      <c r="J10" s="340"/>
      <c r="L10" s="340"/>
    </row>
    <row r="11" spans="1:12" ht="15.75" customHeight="1">
      <c r="A11" s="91" t="s">
        <v>6</v>
      </c>
      <c r="B11" s="338">
        <v>972</v>
      </c>
      <c r="C11" s="338">
        <v>821</v>
      </c>
      <c r="D11" s="45">
        <v>1016</v>
      </c>
      <c r="E11" s="45">
        <v>780</v>
      </c>
      <c r="F11" s="17">
        <v>901</v>
      </c>
      <c r="G11" s="46">
        <v>1305</v>
      </c>
      <c r="H11" s="46">
        <v>3577</v>
      </c>
      <c r="I11" s="46">
        <v>19345</v>
      </c>
      <c r="J11" s="340"/>
      <c r="L11" s="340"/>
    </row>
    <row r="12" spans="1:12" ht="15.75" customHeight="1">
      <c r="A12" s="91" t="s">
        <v>7</v>
      </c>
      <c r="B12" s="338">
        <v>2503</v>
      </c>
      <c r="C12" s="338">
        <v>2069</v>
      </c>
      <c r="D12" s="45">
        <v>1976</v>
      </c>
      <c r="E12" s="45">
        <v>2548</v>
      </c>
      <c r="F12" s="17">
        <v>2668</v>
      </c>
      <c r="G12" s="46">
        <v>6291</v>
      </c>
      <c r="H12" s="46">
        <v>15138</v>
      </c>
      <c r="I12" s="46">
        <v>22162</v>
      </c>
      <c r="J12" s="340"/>
      <c r="L12" s="340"/>
    </row>
    <row r="13" spans="1:12" ht="15.75" customHeight="1">
      <c r="A13" s="91" t="s">
        <v>8</v>
      </c>
      <c r="B13" s="338">
        <v>19301</v>
      </c>
      <c r="C13" s="338">
        <v>22846</v>
      </c>
      <c r="D13" s="45">
        <v>22554</v>
      </c>
      <c r="E13" s="45">
        <v>21548</v>
      </c>
      <c r="F13" s="17">
        <v>24350</v>
      </c>
      <c r="G13" s="46">
        <v>32502</v>
      </c>
      <c r="H13" s="46">
        <v>48126</v>
      </c>
      <c r="I13" s="46">
        <v>75271</v>
      </c>
      <c r="J13" s="340"/>
      <c r="L13" s="340"/>
    </row>
    <row r="14" spans="1:12" ht="15.75" customHeight="1">
      <c r="A14" s="91" t="s">
        <v>9</v>
      </c>
      <c r="B14" s="338">
        <v>650</v>
      </c>
      <c r="C14" s="338">
        <v>891</v>
      </c>
      <c r="D14" s="45">
        <v>782</v>
      </c>
      <c r="E14" s="45">
        <v>801</v>
      </c>
      <c r="F14" s="17">
        <v>812</v>
      </c>
      <c r="G14" s="46">
        <v>1218</v>
      </c>
      <c r="H14" s="46">
        <v>2794</v>
      </c>
      <c r="I14" s="46">
        <v>5798</v>
      </c>
      <c r="J14" s="340"/>
      <c r="L14" s="340"/>
    </row>
    <row r="15" spans="1:12" ht="15.75" customHeight="1">
      <c r="A15" s="68" t="s">
        <v>10</v>
      </c>
      <c r="B15" s="338">
        <v>389</v>
      </c>
      <c r="C15" s="338">
        <v>493</v>
      </c>
      <c r="D15" s="45">
        <v>497</v>
      </c>
      <c r="E15" s="45">
        <v>553</v>
      </c>
      <c r="F15" s="17">
        <v>670</v>
      </c>
      <c r="G15" s="46">
        <v>936</v>
      </c>
      <c r="H15" s="46">
        <v>1754</v>
      </c>
      <c r="I15" s="46">
        <v>3730</v>
      </c>
      <c r="J15" s="340"/>
      <c r="L15" s="340"/>
    </row>
    <row r="16" spans="1:12" ht="15.75" customHeight="1">
      <c r="A16" s="68" t="s">
        <v>11</v>
      </c>
      <c r="B16" s="338">
        <v>350</v>
      </c>
      <c r="C16" s="338">
        <v>311</v>
      </c>
      <c r="D16" s="45">
        <v>303</v>
      </c>
      <c r="E16" s="45">
        <v>359</v>
      </c>
      <c r="F16" s="17">
        <v>342</v>
      </c>
      <c r="G16" s="46">
        <v>643</v>
      </c>
      <c r="H16" s="46">
        <v>1011</v>
      </c>
      <c r="I16" s="46">
        <v>2898</v>
      </c>
      <c r="J16" s="340"/>
      <c r="L16" s="340"/>
    </row>
    <row r="17" spans="1:12" ht="15.75" customHeight="1">
      <c r="A17" s="68" t="s">
        <v>12</v>
      </c>
      <c r="B17" s="338">
        <v>2391</v>
      </c>
      <c r="C17" s="338">
        <v>2483</v>
      </c>
      <c r="D17" s="45">
        <v>1925</v>
      </c>
      <c r="E17" s="45">
        <v>1926</v>
      </c>
      <c r="F17" s="17">
        <v>2083</v>
      </c>
      <c r="G17" s="46">
        <v>4133</v>
      </c>
      <c r="H17" s="46">
        <v>7889</v>
      </c>
      <c r="I17" s="46">
        <v>12480</v>
      </c>
      <c r="J17" s="340"/>
      <c r="L17" s="340"/>
    </row>
    <row r="18" spans="1:12" ht="15.75" customHeight="1">
      <c r="A18" s="68" t="s">
        <v>13</v>
      </c>
      <c r="B18" s="338">
        <v>2259</v>
      </c>
      <c r="C18" s="338">
        <v>1915</v>
      </c>
      <c r="D18" s="45">
        <v>1525</v>
      </c>
      <c r="E18" s="45">
        <v>1439</v>
      </c>
      <c r="F18" s="17">
        <v>1294</v>
      </c>
      <c r="G18" s="46">
        <v>2003</v>
      </c>
      <c r="H18" s="46">
        <v>7175</v>
      </c>
      <c r="I18" s="46">
        <v>23160</v>
      </c>
      <c r="J18" s="340"/>
      <c r="L18" s="340"/>
    </row>
    <row r="19" spans="1:12" ht="15.75" customHeight="1">
      <c r="A19" s="91" t="s">
        <v>14</v>
      </c>
      <c r="B19" s="338">
        <v>458</v>
      </c>
      <c r="C19" s="338">
        <v>512</v>
      </c>
      <c r="D19" s="45">
        <v>392</v>
      </c>
      <c r="E19" s="45">
        <v>320</v>
      </c>
      <c r="F19" s="17">
        <v>324</v>
      </c>
      <c r="G19" s="46">
        <v>603</v>
      </c>
      <c r="H19" s="46">
        <v>1765</v>
      </c>
      <c r="I19" s="46">
        <v>3252</v>
      </c>
      <c r="J19" s="340"/>
      <c r="L19" s="340"/>
    </row>
    <row r="20" spans="1:12" ht="15.75" customHeight="1">
      <c r="A20" s="68" t="s">
        <v>15</v>
      </c>
      <c r="B20" s="338">
        <v>598</v>
      </c>
      <c r="C20" s="338">
        <v>329</v>
      </c>
      <c r="D20" s="45">
        <v>317</v>
      </c>
      <c r="E20" s="45">
        <v>268</v>
      </c>
      <c r="F20" s="17">
        <v>469</v>
      </c>
      <c r="G20" s="46">
        <v>506</v>
      </c>
      <c r="H20" s="46">
        <v>1483</v>
      </c>
      <c r="I20" s="46">
        <v>5228</v>
      </c>
      <c r="J20" s="340"/>
      <c r="L20" s="340"/>
    </row>
    <row r="21" spans="1:12" ht="15.75" customHeight="1">
      <c r="A21" s="68" t="s">
        <v>16</v>
      </c>
      <c r="B21" s="338">
        <v>1732</v>
      </c>
      <c r="C21" s="338">
        <v>2234</v>
      </c>
      <c r="D21" s="45">
        <v>2182</v>
      </c>
      <c r="E21" s="45">
        <v>2432</v>
      </c>
      <c r="F21" s="17">
        <v>2705</v>
      </c>
      <c r="G21" s="46">
        <v>3608</v>
      </c>
      <c r="H21" s="46">
        <v>10231</v>
      </c>
      <c r="I21" s="46">
        <v>21036</v>
      </c>
      <c r="J21" s="340"/>
      <c r="L21" s="340"/>
    </row>
    <row r="22" spans="1:12" ht="15.75" customHeight="1">
      <c r="A22" s="68" t="s">
        <v>17</v>
      </c>
      <c r="B22" s="338">
        <v>671</v>
      </c>
      <c r="C22" s="338">
        <v>887</v>
      </c>
      <c r="D22" s="45">
        <v>852</v>
      </c>
      <c r="E22" s="45">
        <v>895</v>
      </c>
      <c r="F22" s="17">
        <v>670</v>
      </c>
      <c r="G22" s="46">
        <v>1022</v>
      </c>
      <c r="H22" s="46">
        <v>4210</v>
      </c>
      <c r="I22" s="46">
        <v>9772</v>
      </c>
      <c r="J22" s="340"/>
      <c r="L22" s="340"/>
    </row>
    <row r="23" spans="1:12" ht="17.25" customHeight="1">
      <c r="A23" s="588" t="s">
        <v>836</v>
      </c>
      <c r="B23" s="588"/>
      <c r="C23" s="588"/>
      <c r="D23" s="588"/>
      <c r="E23" s="588"/>
      <c r="F23" s="588"/>
      <c r="G23" s="588"/>
      <c r="H23" s="588"/>
      <c r="I23" s="588"/>
    </row>
    <row r="24" spans="1:12" ht="17.25" customHeight="1">
      <c r="A24" s="333" t="s">
        <v>244</v>
      </c>
      <c r="B24" s="333"/>
      <c r="C24" s="333"/>
      <c r="D24" s="333"/>
      <c r="E24" s="333"/>
      <c r="F24" s="333"/>
      <c r="G24" s="333"/>
      <c r="H24" s="333"/>
      <c r="I24" s="333"/>
    </row>
    <row r="30" spans="1:12" ht="11.4" customHeight="1">
      <c r="G30" s="15"/>
    </row>
    <row r="31" spans="1:12" ht="11.4" customHeight="1"/>
    <row r="32" spans="1:12" ht="11.4" customHeight="1"/>
    <row r="33" ht="11.4" customHeight="1"/>
    <row r="34" ht="11.4" customHeight="1"/>
    <row r="35" ht="11.4" customHeight="1"/>
    <row r="36" ht="11.4" customHeight="1"/>
    <row r="37" ht="11.4" customHeight="1"/>
    <row r="38" ht="11.4" customHeight="1"/>
    <row r="39" ht="11.4" customHeight="1"/>
    <row r="40" ht="11.4" customHeight="1"/>
    <row r="41" ht="11.4" customHeight="1"/>
    <row r="42" ht="11.4" customHeight="1"/>
    <row r="43" ht="11.4" customHeight="1"/>
    <row r="44" ht="11.4" customHeight="1"/>
    <row r="45" ht="11.4" customHeight="1"/>
    <row r="46" ht="11.4" customHeight="1"/>
  </sheetData>
  <mergeCells count="11">
    <mergeCell ref="G3:G4"/>
    <mergeCell ref="H3:H4"/>
    <mergeCell ref="I3:I4"/>
    <mergeCell ref="A23:I23"/>
    <mergeCell ref="A24:I24"/>
    <mergeCell ref="A3:A4"/>
    <mergeCell ref="B3:B4"/>
    <mergeCell ref="C3:C4"/>
    <mergeCell ref="D3:D4"/>
    <mergeCell ref="E3:E4"/>
    <mergeCell ref="F3:F4"/>
  </mergeCells>
  <pageMargins left="0.31496062992125984" right="0.31496062992125984" top="0.74803149606299213" bottom="0.35433070866141736"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zoomScaleNormal="100" workbookViewId="0">
      <selection activeCell="I2" sqref="I2"/>
    </sheetView>
  </sheetViews>
  <sheetFormatPr defaultColWidth="9" defaultRowHeight="12"/>
  <cols>
    <col min="1" max="1" width="25.19921875" style="16" customWidth="1"/>
    <col min="2" max="8" width="8.296875" style="16" customWidth="1"/>
    <col min="9" max="9" width="9" style="17"/>
    <col min="10" max="11" width="9" style="16"/>
    <col min="12" max="12" width="9" style="16" customWidth="1"/>
    <col min="13" max="16384" width="9" style="16"/>
  </cols>
  <sheetData>
    <row r="1" spans="1:9" s="2" customFormat="1" ht="15.9" customHeight="1">
      <c r="A1" s="10" t="s">
        <v>817</v>
      </c>
      <c r="B1" s="10"/>
      <c r="C1" s="10"/>
      <c r="D1" s="10"/>
      <c r="E1" s="10"/>
      <c r="F1" s="10"/>
      <c r="G1" s="10"/>
      <c r="H1" s="10"/>
      <c r="I1" s="15"/>
    </row>
    <row r="2" spans="1:9" s="2" customFormat="1" ht="15.9" customHeight="1">
      <c r="A2" s="10" t="s">
        <v>268</v>
      </c>
      <c r="B2" s="10"/>
      <c r="C2" s="10"/>
      <c r="D2" s="10"/>
      <c r="E2" s="10"/>
      <c r="F2" s="10"/>
      <c r="G2" s="10"/>
      <c r="H2" s="10"/>
      <c r="I2" s="15"/>
    </row>
    <row r="3" spans="1:9" s="2" customFormat="1" ht="15.9" customHeight="1">
      <c r="A3" s="321" t="s">
        <v>818</v>
      </c>
      <c r="B3" s="321"/>
      <c r="C3" s="321"/>
      <c r="D3" s="321"/>
      <c r="E3" s="321"/>
      <c r="F3" s="321"/>
      <c r="G3" s="321"/>
      <c r="H3" s="321"/>
      <c r="I3" s="15"/>
    </row>
    <row r="4" spans="1:9" s="6" customFormat="1" ht="15.9" customHeight="1">
      <c r="A4" s="310" t="s">
        <v>269</v>
      </c>
      <c r="B4" s="310"/>
      <c r="C4" s="310"/>
      <c r="D4" s="310"/>
      <c r="E4" s="310"/>
      <c r="F4" s="310"/>
      <c r="G4" s="310"/>
      <c r="H4" s="310"/>
      <c r="I4" s="11"/>
    </row>
    <row r="5" spans="1:9" ht="27" customHeight="1">
      <c r="A5" s="54" t="s">
        <v>798</v>
      </c>
      <c r="B5" s="240" t="s">
        <v>799</v>
      </c>
      <c r="C5" s="240" t="s">
        <v>800</v>
      </c>
      <c r="D5" s="240" t="s">
        <v>801</v>
      </c>
      <c r="E5" s="88" t="s">
        <v>819</v>
      </c>
      <c r="F5" s="238"/>
      <c r="G5" s="238"/>
      <c r="H5" s="238"/>
    </row>
    <row r="6" spans="1:9" ht="91.5" customHeight="1">
      <c r="A6" s="57"/>
      <c r="B6" s="242"/>
      <c r="C6" s="242"/>
      <c r="D6" s="242"/>
      <c r="E6" s="326" t="s">
        <v>820</v>
      </c>
      <c r="F6" s="241" t="s">
        <v>821</v>
      </c>
      <c r="G6" s="327" t="s">
        <v>822</v>
      </c>
      <c r="H6" s="327" t="s">
        <v>823</v>
      </c>
    </row>
    <row r="7" spans="1:9" s="2" customFormat="1" ht="18" customHeight="1">
      <c r="A7" s="328" t="s">
        <v>546</v>
      </c>
      <c r="B7" s="251">
        <v>235626</v>
      </c>
      <c r="C7" s="251">
        <v>174351</v>
      </c>
      <c r="D7" s="251">
        <v>61275</v>
      </c>
      <c r="E7" s="251">
        <v>1180</v>
      </c>
      <c r="F7" s="251">
        <v>131070</v>
      </c>
      <c r="G7" s="329">
        <v>40804</v>
      </c>
      <c r="H7" s="329">
        <v>62572</v>
      </c>
      <c r="I7" s="15"/>
    </row>
    <row r="8" spans="1:9" ht="12.75" customHeight="1">
      <c r="A8" s="331" t="s">
        <v>824</v>
      </c>
      <c r="B8" s="332"/>
      <c r="C8" s="69"/>
      <c r="D8" s="69"/>
      <c r="E8" s="69"/>
      <c r="F8" s="69"/>
      <c r="G8" s="117"/>
      <c r="H8" s="117"/>
    </row>
    <row r="9" spans="1:9" ht="15" customHeight="1">
      <c r="A9" s="74" t="s">
        <v>825</v>
      </c>
      <c r="B9" s="330">
        <v>1336</v>
      </c>
      <c r="C9" s="308">
        <v>1101</v>
      </c>
      <c r="D9" s="308">
        <v>235</v>
      </c>
      <c r="E9" s="308">
        <v>1</v>
      </c>
      <c r="F9" s="308">
        <v>1112</v>
      </c>
      <c r="G9" s="49">
        <v>100</v>
      </c>
      <c r="H9" s="49">
        <v>123</v>
      </c>
    </row>
    <row r="10" spans="1:9" ht="15" customHeight="1">
      <c r="A10" s="122" t="s">
        <v>826</v>
      </c>
      <c r="B10" s="330">
        <v>2412</v>
      </c>
      <c r="C10" s="308">
        <v>2342</v>
      </c>
      <c r="D10" s="308">
        <v>70</v>
      </c>
      <c r="E10" s="308">
        <v>24</v>
      </c>
      <c r="F10" s="308">
        <v>1092</v>
      </c>
      <c r="G10" s="49">
        <v>473</v>
      </c>
      <c r="H10" s="49">
        <v>823</v>
      </c>
    </row>
    <row r="11" spans="1:9" ht="15" customHeight="1">
      <c r="A11" s="122" t="s">
        <v>806</v>
      </c>
      <c r="B11" s="330">
        <v>10518</v>
      </c>
      <c r="C11" s="308">
        <v>9684</v>
      </c>
      <c r="D11" s="308">
        <v>834</v>
      </c>
      <c r="E11" s="308">
        <v>20</v>
      </c>
      <c r="F11" s="308">
        <v>5482</v>
      </c>
      <c r="G11" s="49">
        <v>1234</v>
      </c>
      <c r="H11" s="49">
        <v>3782</v>
      </c>
    </row>
    <row r="12" spans="1:9" ht="15" customHeight="1">
      <c r="A12" s="122" t="s">
        <v>827</v>
      </c>
      <c r="B12" s="330">
        <v>1179</v>
      </c>
      <c r="C12" s="308">
        <v>895</v>
      </c>
      <c r="D12" s="308">
        <v>284</v>
      </c>
      <c r="E12" s="308">
        <v>11</v>
      </c>
      <c r="F12" s="308">
        <v>589</v>
      </c>
      <c r="G12" s="49">
        <v>129</v>
      </c>
      <c r="H12" s="49">
        <v>450</v>
      </c>
    </row>
    <row r="13" spans="1:9" ht="15" customHeight="1">
      <c r="A13" s="122" t="s">
        <v>828</v>
      </c>
      <c r="B13" s="330">
        <v>733</v>
      </c>
      <c r="C13" s="308">
        <v>330</v>
      </c>
      <c r="D13" s="308">
        <v>403</v>
      </c>
      <c r="E13" s="308">
        <v>5</v>
      </c>
      <c r="F13" s="308">
        <v>613</v>
      </c>
      <c r="G13" s="49">
        <v>20</v>
      </c>
      <c r="H13" s="49">
        <v>95</v>
      </c>
    </row>
    <row r="14" spans="1:9" ht="15" customHeight="1">
      <c r="A14" s="122" t="s">
        <v>829</v>
      </c>
      <c r="B14" s="330">
        <v>3938</v>
      </c>
      <c r="C14" s="308">
        <v>3539</v>
      </c>
      <c r="D14" s="308">
        <v>399</v>
      </c>
      <c r="E14" s="308">
        <v>14</v>
      </c>
      <c r="F14" s="308">
        <v>2345</v>
      </c>
      <c r="G14" s="49">
        <v>540</v>
      </c>
      <c r="H14" s="49">
        <v>1039</v>
      </c>
    </row>
    <row r="15" spans="1:9" ht="15" customHeight="1">
      <c r="A15" s="122" t="s">
        <v>830</v>
      </c>
      <c r="B15" s="330">
        <v>640</v>
      </c>
      <c r="C15" s="308">
        <v>571</v>
      </c>
      <c r="D15" s="308">
        <v>69</v>
      </c>
      <c r="E15" s="308">
        <v>1</v>
      </c>
      <c r="F15" s="308">
        <v>458</v>
      </c>
      <c r="G15" s="49">
        <v>152</v>
      </c>
      <c r="H15" s="49">
        <v>29</v>
      </c>
    </row>
    <row r="16" spans="1:9" s="2" customFormat="1" ht="15" customHeight="1">
      <c r="A16" s="122" t="s">
        <v>808</v>
      </c>
      <c r="B16" s="330">
        <v>3792</v>
      </c>
      <c r="C16" s="308">
        <v>2766</v>
      </c>
      <c r="D16" s="308">
        <v>1026</v>
      </c>
      <c r="E16" s="308">
        <v>6</v>
      </c>
      <c r="F16" s="308">
        <v>1797</v>
      </c>
      <c r="G16" s="49">
        <v>606</v>
      </c>
      <c r="H16" s="49">
        <v>1383</v>
      </c>
      <c r="I16" s="15"/>
    </row>
    <row r="17" spans="1:17" ht="15" customHeight="1">
      <c r="A17" s="74" t="s">
        <v>831</v>
      </c>
      <c r="B17" s="330">
        <v>7075</v>
      </c>
      <c r="C17" s="308">
        <v>6239</v>
      </c>
      <c r="D17" s="308">
        <v>836</v>
      </c>
      <c r="E17" s="308">
        <v>17</v>
      </c>
      <c r="F17" s="308">
        <v>4637</v>
      </c>
      <c r="G17" s="49">
        <v>941</v>
      </c>
      <c r="H17" s="49">
        <v>1480</v>
      </c>
      <c r="Q17" s="16" t="s">
        <v>185</v>
      </c>
    </row>
    <row r="18" spans="1:17" ht="15" customHeight="1">
      <c r="A18" s="122" t="s">
        <v>809</v>
      </c>
      <c r="B18" s="330">
        <v>1433</v>
      </c>
      <c r="C18" s="308">
        <v>1028</v>
      </c>
      <c r="D18" s="308">
        <v>405</v>
      </c>
      <c r="E18" s="308">
        <v>3</v>
      </c>
      <c r="F18" s="308">
        <v>609</v>
      </c>
      <c r="G18" s="49">
        <v>252</v>
      </c>
      <c r="H18" s="49">
        <v>569</v>
      </c>
    </row>
    <row r="19" spans="1:17" ht="15" customHeight="1">
      <c r="A19" s="122" t="s">
        <v>832</v>
      </c>
      <c r="B19" s="330">
        <v>878</v>
      </c>
      <c r="C19" s="308">
        <v>804</v>
      </c>
      <c r="D19" s="308">
        <v>74</v>
      </c>
      <c r="E19" s="308">
        <v>28</v>
      </c>
      <c r="F19" s="308">
        <v>564</v>
      </c>
      <c r="G19" s="49">
        <v>74</v>
      </c>
      <c r="H19" s="49">
        <v>212</v>
      </c>
    </row>
    <row r="20" spans="1:17" ht="15" customHeight="1">
      <c r="A20" s="122" t="s">
        <v>833</v>
      </c>
      <c r="B20" s="330">
        <v>1228</v>
      </c>
      <c r="C20" s="308">
        <v>1131</v>
      </c>
      <c r="D20" s="308">
        <v>97</v>
      </c>
      <c r="E20" s="308">
        <v>6</v>
      </c>
      <c r="F20" s="308">
        <v>736</v>
      </c>
      <c r="G20" s="49">
        <v>171</v>
      </c>
      <c r="H20" s="49">
        <v>315</v>
      </c>
    </row>
    <row r="21" spans="1:17" ht="15" customHeight="1">
      <c r="A21" s="122" t="s">
        <v>810</v>
      </c>
      <c r="B21" s="330">
        <v>192547</v>
      </c>
      <c r="C21" s="308">
        <v>137495</v>
      </c>
      <c r="D21" s="308">
        <v>55052</v>
      </c>
      <c r="E21" s="308">
        <v>891</v>
      </c>
      <c r="F21" s="308">
        <v>107118</v>
      </c>
      <c r="G21" s="49">
        <v>34925</v>
      </c>
      <c r="H21" s="49">
        <v>49613</v>
      </c>
    </row>
    <row r="22" spans="1:17" ht="15" customHeight="1">
      <c r="A22" s="122" t="s">
        <v>834</v>
      </c>
      <c r="B22" s="330">
        <v>1409</v>
      </c>
      <c r="C22" s="308">
        <v>1338</v>
      </c>
      <c r="D22" s="308">
        <v>71</v>
      </c>
      <c r="E22" s="308">
        <v>9</v>
      </c>
      <c r="F22" s="308">
        <v>748</v>
      </c>
      <c r="G22" s="49">
        <v>247</v>
      </c>
      <c r="H22" s="49">
        <v>405</v>
      </c>
    </row>
    <row r="23" spans="1:17" ht="15" customHeight="1">
      <c r="A23" s="122" t="s">
        <v>835</v>
      </c>
      <c r="B23" s="330">
        <v>658</v>
      </c>
      <c r="C23" s="308">
        <v>496</v>
      </c>
      <c r="D23" s="308">
        <v>162</v>
      </c>
      <c r="E23" s="308">
        <v>47</v>
      </c>
      <c r="F23" s="308">
        <v>246</v>
      </c>
      <c r="G23" s="49">
        <v>68</v>
      </c>
      <c r="H23" s="49">
        <v>297</v>
      </c>
    </row>
    <row r="24" spans="1:17" ht="16.5" customHeight="1">
      <c r="A24" s="588" t="s">
        <v>836</v>
      </c>
      <c r="B24" s="588"/>
      <c r="C24" s="588"/>
      <c r="D24" s="588"/>
      <c r="E24" s="588"/>
      <c r="F24" s="588"/>
      <c r="G24" s="588"/>
      <c r="H24" s="588"/>
    </row>
    <row r="25" spans="1:17" ht="15" customHeight="1">
      <c r="A25" s="333" t="s">
        <v>244</v>
      </c>
      <c r="B25" s="333"/>
      <c r="C25" s="333"/>
      <c r="D25" s="333"/>
      <c r="E25" s="333"/>
      <c r="F25" s="333"/>
      <c r="G25" s="333"/>
      <c r="H25" s="333"/>
    </row>
  </sheetData>
  <mergeCells count="11">
    <mergeCell ref="A24:H24"/>
    <mergeCell ref="A25:H25"/>
    <mergeCell ref="A1:H1"/>
    <mergeCell ref="A2:H2"/>
    <mergeCell ref="A3:H3"/>
    <mergeCell ref="A4:H4"/>
    <mergeCell ref="A5:A6"/>
    <mergeCell ref="B5:B6"/>
    <mergeCell ref="C5:C6"/>
    <mergeCell ref="D5:D6"/>
    <mergeCell ref="E5:H5"/>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zoomScaleNormal="100" workbookViewId="0">
      <selection activeCell="H2" sqref="H2"/>
    </sheetView>
  </sheetViews>
  <sheetFormatPr defaultColWidth="9" defaultRowHeight="12"/>
  <cols>
    <col min="1" max="1" width="19.3984375" style="16" customWidth="1"/>
    <col min="2" max="2" width="4.8984375" style="16" customWidth="1"/>
    <col min="3" max="3" width="11.59765625" style="16" customWidth="1"/>
    <col min="4" max="4" width="17.59765625" style="16" customWidth="1"/>
    <col min="5" max="5" width="10.8984375" style="16" customWidth="1"/>
    <col min="6" max="6" width="10.09765625" style="16" customWidth="1"/>
    <col min="7" max="7" width="12.19921875" style="16" customWidth="1"/>
    <col min="8" max="16384" width="9" style="16"/>
  </cols>
  <sheetData>
    <row r="1" spans="1:10" s="2" customFormat="1" ht="15.9" customHeight="1">
      <c r="A1" s="10" t="s">
        <v>299</v>
      </c>
      <c r="B1" s="10"/>
      <c r="C1" s="10"/>
      <c r="D1" s="10"/>
      <c r="E1" s="10"/>
      <c r="F1" s="10"/>
      <c r="G1" s="10"/>
      <c r="H1" s="130"/>
      <c r="I1" s="130"/>
      <c r="J1" s="130"/>
    </row>
    <row r="2" spans="1:10" s="2" customFormat="1" ht="15.9" customHeight="1">
      <c r="A2" s="10" t="s">
        <v>300</v>
      </c>
      <c r="B2" s="10"/>
      <c r="C2" s="10"/>
      <c r="D2" s="10"/>
      <c r="E2" s="10"/>
      <c r="F2" s="10"/>
      <c r="G2" s="10"/>
    </row>
    <row r="3" spans="1:10" s="2" customFormat="1" ht="15.9" customHeight="1">
      <c r="A3" s="10" t="s">
        <v>301</v>
      </c>
      <c r="B3" s="10"/>
      <c r="C3" s="10"/>
      <c r="D3" s="10"/>
      <c r="E3" s="10"/>
      <c r="F3" s="10"/>
      <c r="G3" s="10"/>
    </row>
    <row r="4" spans="1:10" s="2" customFormat="1" ht="15.9" customHeight="1">
      <c r="A4" s="321" t="s">
        <v>270</v>
      </c>
      <c r="B4" s="321"/>
      <c r="C4" s="321"/>
      <c r="D4" s="321"/>
      <c r="E4" s="321"/>
      <c r="F4" s="321"/>
      <c r="G4" s="321"/>
    </row>
    <row r="5" spans="1:10" s="6" customFormat="1" ht="15.9" customHeight="1">
      <c r="A5" s="310" t="s">
        <v>302</v>
      </c>
      <c r="B5" s="310"/>
      <c r="C5" s="310"/>
      <c r="D5" s="310"/>
      <c r="E5" s="310"/>
      <c r="F5" s="310"/>
      <c r="G5" s="310"/>
    </row>
    <row r="6" spans="1:10" ht="54.75" customHeight="1">
      <c r="A6" s="56" t="s">
        <v>798</v>
      </c>
      <c r="B6" s="54"/>
      <c r="C6" s="240" t="s">
        <v>656</v>
      </c>
      <c r="D6" s="240" t="s">
        <v>811</v>
      </c>
      <c r="E6" s="88" t="s">
        <v>812</v>
      </c>
      <c r="F6" s="238"/>
      <c r="G6" s="238"/>
    </row>
    <row r="7" spans="1:10" ht="89.25" customHeight="1">
      <c r="A7" s="101"/>
      <c r="B7" s="57"/>
      <c r="C7" s="242"/>
      <c r="D7" s="242"/>
      <c r="E7" s="326" t="s">
        <v>813</v>
      </c>
      <c r="F7" s="241" t="s">
        <v>814</v>
      </c>
      <c r="G7" s="327" t="s">
        <v>815</v>
      </c>
    </row>
    <row r="8" spans="1:10" s="2" customFormat="1" ht="16.8" customHeight="1">
      <c r="A8" s="583" t="s">
        <v>546</v>
      </c>
      <c r="B8" s="584">
        <v>2014</v>
      </c>
      <c r="C8" s="585">
        <v>387398</v>
      </c>
      <c r="D8" s="374">
        <v>80562</v>
      </c>
      <c r="E8" s="374">
        <v>5291</v>
      </c>
      <c r="F8" s="374">
        <v>30480</v>
      </c>
      <c r="G8" s="586">
        <v>351627</v>
      </c>
    </row>
    <row r="9" spans="1:10" s="2" customFormat="1" ht="16.8" customHeight="1">
      <c r="A9" s="456"/>
      <c r="B9" s="587">
        <v>2015</v>
      </c>
      <c r="C9" s="308">
        <v>782222</v>
      </c>
      <c r="D9" s="51">
        <v>217087</v>
      </c>
      <c r="E9" s="308">
        <v>12903</v>
      </c>
      <c r="F9" s="308">
        <v>74677</v>
      </c>
      <c r="G9" s="49">
        <v>694642</v>
      </c>
    </row>
    <row r="10" spans="1:10" s="2" customFormat="1" ht="16.8" customHeight="1">
      <c r="A10" s="456"/>
      <c r="B10" s="434">
        <v>2016</v>
      </c>
      <c r="C10" s="330">
        <v>1314127</v>
      </c>
      <c r="D10" s="51">
        <v>441656</v>
      </c>
      <c r="E10" s="308">
        <v>24279</v>
      </c>
      <c r="F10" s="308">
        <v>134431</v>
      </c>
      <c r="G10" s="49">
        <v>1155417</v>
      </c>
    </row>
    <row r="11" spans="1:10" s="2" customFormat="1" ht="16.8" customHeight="1">
      <c r="A11" s="456"/>
      <c r="B11" s="495">
        <v>2017</v>
      </c>
      <c r="C11" s="380">
        <v>1824464</v>
      </c>
      <c r="D11" s="183">
        <v>755900</v>
      </c>
      <c r="E11" s="167">
        <v>36872</v>
      </c>
      <c r="F11" s="167">
        <v>239778</v>
      </c>
      <c r="G11" s="151">
        <v>1547814</v>
      </c>
    </row>
    <row r="12" spans="1:10" ht="16.8" customHeight="1">
      <c r="A12" s="343" t="s">
        <v>805</v>
      </c>
      <c r="B12" s="122"/>
      <c r="C12" s="68">
        <v>2786</v>
      </c>
      <c r="D12" s="16">
        <v>797</v>
      </c>
      <c r="E12" s="308">
        <v>44</v>
      </c>
      <c r="F12" s="308">
        <v>238</v>
      </c>
      <c r="G12" s="49">
        <v>2504</v>
      </c>
    </row>
    <row r="13" spans="1:10" ht="16.8" customHeight="1">
      <c r="A13" s="343" t="s">
        <v>806</v>
      </c>
      <c r="B13" s="122"/>
      <c r="C13" s="330">
        <v>58046</v>
      </c>
      <c r="D13" s="308">
        <v>15527</v>
      </c>
      <c r="E13" s="308">
        <v>565</v>
      </c>
      <c r="F13" s="308">
        <v>3663</v>
      </c>
      <c r="G13" s="49">
        <v>53818</v>
      </c>
    </row>
    <row r="14" spans="1:10" ht="16.8" customHeight="1">
      <c r="A14" s="343" t="s">
        <v>816</v>
      </c>
      <c r="B14" s="122"/>
      <c r="C14" s="330">
        <v>11126</v>
      </c>
      <c r="D14" s="308">
        <v>5798</v>
      </c>
      <c r="E14" s="308">
        <v>242</v>
      </c>
      <c r="F14" s="308">
        <v>5028</v>
      </c>
      <c r="G14" s="49">
        <v>5856</v>
      </c>
    </row>
    <row r="15" spans="1:10" s="2" customFormat="1" ht="16.8" customHeight="1">
      <c r="A15" s="343" t="s">
        <v>808</v>
      </c>
      <c r="B15" s="122"/>
      <c r="C15" s="330">
        <v>31465</v>
      </c>
      <c r="D15" s="308">
        <v>13429</v>
      </c>
      <c r="E15" s="308">
        <v>506</v>
      </c>
      <c r="F15" s="308">
        <v>11019</v>
      </c>
      <c r="G15" s="49">
        <v>19940</v>
      </c>
    </row>
    <row r="16" spans="1:10" ht="16.8" customHeight="1">
      <c r="A16" s="343" t="s">
        <v>809</v>
      </c>
      <c r="B16" s="122"/>
      <c r="C16" s="330">
        <v>6150</v>
      </c>
      <c r="D16" s="308">
        <v>1728</v>
      </c>
      <c r="E16" s="308">
        <v>103</v>
      </c>
      <c r="F16" s="308">
        <v>459</v>
      </c>
      <c r="G16" s="49">
        <v>5588</v>
      </c>
    </row>
    <row r="17" spans="1:7" ht="16.8" customHeight="1">
      <c r="A17" s="343" t="s">
        <v>810</v>
      </c>
      <c r="B17" s="122"/>
      <c r="C17" s="330">
        <v>1714891</v>
      </c>
      <c r="D17" s="308">
        <v>718621</v>
      </c>
      <c r="E17" s="308">
        <v>35412</v>
      </c>
      <c r="F17" s="308">
        <v>219371</v>
      </c>
      <c r="G17" s="49">
        <v>1460108</v>
      </c>
    </row>
  </sheetData>
  <mergeCells count="9">
    <mergeCell ref="A6:B7"/>
    <mergeCell ref="C6:C7"/>
    <mergeCell ref="D6:D7"/>
    <mergeCell ref="E6:G6"/>
    <mergeCell ref="A1:G1"/>
    <mergeCell ref="A2:G2"/>
    <mergeCell ref="A3:G3"/>
    <mergeCell ref="A4:G4"/>
    <mergeCell ref="A5:G5"/>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zoomScaleNormal="100" workbookViewId="0">
      <selection activeCell="I2" sqref="I2"/>
    </sheetView>
  </sheetViews>
  <sheetFormatPr defaultColWidth="9" defaultRowHeight="12"/>
  <cols>
    <col min="1" max="1" width="20.3984375" style="16" customWidth="1"/>
    <col min="2" max="2" width="9.3984375" style="16" customWidth="1"/>
    <col min="3" max="8" width="7.59765625" style="16" customWidth="1"/>
    <col min="9" max="9" width="9" style="17"/>
    <col min="10" max="11" width="9" style="16"/>
    <col min="12" max="12" width="9" style="16" customWidth="1"/>
    <col min="13" max="16384" width="9" style="16"/>
  </cols>
  <sheetData>
    <row r="1" spans="1:13" s="2" customFormat="1" ht="15.9" customHeight="1">
      <c r="A1" s="10" t="s">
        <v>208</v>
      </c>
      <c r="B1" s="10"/>
      <c r="C1" s="10"/>
      <c r="D1" s="10"/>
      <c r="E1" s="10"/>
      <c r="F1" s="10"/>
      <c r="G1" s="10"/>
      <c r="H1" s="10"/>
      <c r="I1" s="15"/>
      <c r="M1" s="16"/>
    </row>
    <row r="2" spans="1:13" s="2" customFormat="1" ht="15.9" customHeight="1">
      <c r="A2" s="10" t="s">
        <v>271</v>
      </c>
      <c r="B2" s="10"/>
      <c r="C2" s="10"/>
      <c r="D2" s="10"/>
      <c r="E2" s="10"/>
      <c r="F2" s="10"/>
      <c r="G2" s="10"/>
      <c r="H2" s="10"/>
      <c r="I2" s="15"/>
    </row>
    <row r="3" spans="1:13" s="2" customFormat="1" ht="15.9" customHeight="1">
      <c r="A3" s="10" t="s">
        <v>272</v>
      </c>
      <c r="B3" s="10"/>
      <c r="C3" s="10"/>
      <c r="D3" s="10"/>
      <c r="E3" s="10"/>
      <c r="F3" s="10"/>
      <c r="G3" s="10"/>
      <c r="H3" s="10"/>
      <c r="I3" s="15"/>
    </row>
    <row r="4" spans="1:13" s="2" customFormat="1" ht="15.9" customHeight="1">
      <c r="A4" s="321" t="s">
        <v>270</v>
      </c>
      <c r="B4" s="321"/>
      <c r="C4" s="321"/>
      <c r="D4" s="321"/>
      <c r="E4" s="321"/>
      <c r="F4" s="321"/>
      <c r="G4" s="321"/>
      <c r="H4" s="321"/>
      <c r="I4" s="15"/>
    </row>
    <row r="5" spans="1:13" s="6" customFormat="1" ht="15.9" customHeight="1">
      <c r="A5" s="310" t="s">
        <v>273</v>
      </c>
      <c r="B5" s="310"/>
      <c r="C5" s="310"/>
      <c r="D5" s="310"/>
      <c r="E5" s="310"/>
      <c r="F5" s="310"/>
      <c r="G5" s="310"/>
      <c r="H5" s="310"/>
      <c r="I5" s="11"/>
    </row>
    <row r="6" spans="1:13" ht="18.75" customHeight="1">
      <c r="A6" s="54" t="s">
        <v>798</v>
      </c>
      <c r="B6" s="240" t="s">
        <v>799</v>
      </c>
      <c r="C6" s="240" t="s">
        <v>800</v>
      </c>
      <c r="D6" s="240" t="s">
        <v>801</v>
      </c>
      <c r="E6" s="237" t="s">
        <v>802</v>
      </c>
      <c r="F6" s="238"/>
      <c r="G6" s="238"/>
      <c r="H6" s="238"/>
    </row>
    <row r="7" spans="1:13" ht="78.75" customHeight="1">
      <c r="A7" s="57"/>
      <c r="B7" s="242"/>
      <c r="C7" s="242"/>
      <c r="D7" s="242"/>
      <c r="E7" s="326" t="s">
        <v>803</v>
      </c>
      <c r="F7" s="241" t="s">
        <v>186</v>
      </c>
      <c r="G7" s="241" t="s">
        <v>187</v>
      </c>
      <c r="H7" s="327" t="s">
        <v>804</v>
      </c>
    </row>
    <row r="8" spans="1:13" s="2" customFormat="1" ht="18" customHeight="1">
      <c r="A8" s="328" t="s">
        <v>546</v>
      </c>
      <c r="B8" s="251">
        <v>1824464</v>
      </c>
      <c r="C8" s="251">
        <v>1186608</v>
      </c>
      <c r="D8" s="251">
        <v>637856</v>
      </c>
      <c r="E8" s="251">
        <v>480001</v>
      </c>
      <c r="F8" s="251">
        <v>802421</v>
      </c>
      <c r="G8" s="329">
        <v>539698</v>
      </c>
      <c r="H8" s="329">
        <v>2344</v>
      </c>
      <c r="I8" s="15"/>
    </row>
    <row r="9" spans="1:13" ht="18" customHeight="1">
      <c r="A9" s="122" t="s">
        <v>805</v>
      </c>
      <c r="B9" s="68">
        <v>2786</v>
      </c>
      <c r="C9" s="16">
        <v>2165</v>
      </c>
      <c r="D9" s="308">
        <v>621</v>
      </c>
      <c r="E9" s="308">
        <v>586</v>
      </c>
      <c r="F9" s="308">
        <v>1249</v>
      </c>
      <c r="G9" s="49">
        <v>936</v>
      </c>
      <c r="H9" s="49">
        <v>15</v>
      </c>
    </row>
    <row r="10" spans="1:13" ht="18" customHeight="1">
      <c r="A10" s="122" t="s">
        <v>806</v>
      </c>
      <c r="B10" s="330">
        <v>58046</v>
      </c>
      <c r="C10" s="16">
        <v>48970</v>
      </c>
      <c r="D10" s="308">
        <v>9076</v>
      </c>
      <c r="E10" s="308">
        <v>12873</v>
      </c>
      <c r="F10" s="308">
        <v>30351</v>
      </c>
      <c r="G10" s="49">
        <v>14768</v>
      </c>
      <c r="H10" s="49">
        <v>54</v>
      </c>
    </row>
    <row r="11" spans="1:13" ht="18" customHeight="1">
      <c r="A11" s="122" t="s">
        <v>807</v>
      </c>
      <c r="B11" s="330">
        <v>11126</v>
      </c>
      <c r="C11" s="16">
        <v>9727</v>
      </c>
      <c r="D11" s="308">
        <v>1399</v>
      </c>
      <c r="E11" s="308">
        <v>1664</v>
      </c>
      <c r="F11" s="308">
        <v>6116</v>
      </c>
      <c r="G11" s="49">
        <v>3338</v>
      </c>
      <c r="H11" s="49">
        <v>8</v>
      </c>
    </row>
    <row r="12" spans="1:13" s="2" customFormat="1" ht="18" customHeight="1">
      <c r="A12" s="122" t="s">
        <v>808</v>
      </c>
      <c r="B12" s="330">
        <v>31465</v>
      </c>
      <c r="C12" s="16">
        <v>22252</v>
      </c>
      <c r="D12" s="308">
        <v>9213</v>
      </c>
      <c r="E12" s="308">
        <v>9641</v>
      </c>
      <c r="F12" s="308">
        <v>13935</v>
      </c>
      <c r="G12" s="49">
        <v>7863</v>
      </c>
      <c r="H12" s="49">
        <v>26</v>
      </c>
      <c r="I12" s="15"/>
      <c r="J12" s="16"/>
      <c r="L12" s="16"/>
    </row>
    <row r="13" spans="1:13" ht="18" customHeight="1">
      <c r="A13" s="122" t="s">
        <v>809</v>
      </c>
      <c r="B13" s="330">
        <v>6150</v>
      </c>
      <c r="C13" s="16">
        <v>4234</v>
      </c>
      <c r="D13" s="308">
        <v>1916</v>
      </c>
      <c r="E13" s="308">
        <v>1187</v>
      </c>
      <c r="F13" s="308">
        <v>2887</v>
      </c>
      <c r="G13" s="49">
        <v>2046</v>
      </c>
      <c r="H13" s="49">
        <v>30</v>
      </c>
    </row>
    <row r="14" spans="1:13" ht="18" customHeight="1">
      <c r="A14" s="122" t="s">
        <v>810</v>
      </c>
      <c r="B14" s="330">
        <v>1714891</v>
      </c>
      <c r="C14" s="16">
        <v>1099260</v>
      </c>
      <c r="D14" s="308">
        <v>615631</v>
      </c>
      <c r="E14" s="308">
        <v>454050</v>
      </c>
      <c r="F14" s="308">
        <v>747883</v>
      </c>
      <c r="G14" s="49">
        <v>510747</v>
      </c>
      <c r="H14" s="49">
        <v>2211</v>
      </c>
    </row>
  </sheetData>
  <mergeCells count="10">
    <mergeCell ref="A6:A7"/>
    <mergeCell ref="B6:B7"/>
    <mergeCell ref="C6:C7"/>
    <mergeCell ref="D6:D7"/>
    <mergeCell ref="E6:H6"/>
    <mergeCell ref="A1:H1"/>
    <mergeCell ref="A2:H2"/>
    <mergeCell ref="A3:H3"/>
    <mergeCell ref="A4:H4"/>
    <mergeCell ref="A5:H5"/>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zoomScaleNormal="100" workbookViewId="0">
      <selection activeCell="I2" sqref="I2"/>
    </sheetView>
  </sheetViews>
  <sheetFormatPr defaultColWidth="9" defaultRowHeight="12"/>
  <cols>
    <col min="1" max="1" width="17.59765625" style="16" customWidth="1"/>
    <col min="2" max="2" width="10.09765625" style="16" customWidth="1"/>
    <col min="3" max="8" width="8.5" style="16" customWidth="1"/>
    <col min="9" max="9" width="10.69921875" style="16" customWidth="1"/>
    <col min="10" max="16" width="9" style="16"/>
    <col min="17" max="17" width="21.69921875" style="16" customWidth="1"/>
    <col min="18" max="23" width="9" style="16"/>
    <col min="24" max="24" width="20.59765625" style="17" customWidth="1"/>
    <col min="25" max="25" width="2" style="17" customWidth="1"/>
    <col min="26" max="16384" width="9" style="16"/>
  </cols>
  <sheetData>
    <row r="1" spans="1:25" ht="15.9" customHeight="1">
      <c r="A1" s="10" t="s">
        <v>209</v>
      </c>
      <c r="B1" s="10"/>
      <c r="C1" s="10"/>
      <c r="D1" s="10"/>
      <c r="E1" s="10"/>
      <c r="F1" s="10"/>
      <c r="G1" s="10"/>
      <c r="H1" s="10"/>
    </row>
    <row r="2" spans="1:25" ht="15.9" customHeight="1">
      <c r="A2" s="10" t="s">
        <v>274</v>
      </c>
      <c r="B2" s="10"/>
      <c r="C2" s="10"/>
      <c r="D2" s="10"/>
      <c r="E2" s="10"/>
      <c r="F2" s="10"/>
      <c r="G2" s="10"/>
      <c r="H2" s="10"/>
    </row>
    <row r="3" spans="1:25" ht="15.9" customHeight="1">
      <c r="A3" s="10" t="s">
        <v>275</v>
      </c>
      <c r="B3" s="10"/>
      <c r="C3" s="10"/>
      <c r="D3" s="10"/>
      <c r="E3" s="10"/>
      <c r="F3" s="10"/>
      <c r="G3" s="10"/>
      <c r="H3" s="10"/>
      <c r="I3" s="6"/>
    </row>
    <row r="4" spans="1:25" ht="15.9" customHeight="1">
      <c r="A4" s="321" t="s">
        <v>270</v>
      </c>
      <c r="B4" s="321"/>
      <c r="C4" s="321"/>
      <c r="D4" s="321"/>
      <c r="E4" s="321"/>
      <c r="F4" s="321"/>
      <c r="G4" s="321"/>
      <c r="H4" s="321"/>
      <c r="I4" s="11"/>
    </row>
    <row r="5" spans="1:25" ht="15.9" customHeight="1">
      <c r="A5" s="310" t="s">
        <v>276</v>
      </c>
      <c r="B5" s="310"/>
      <c r="C5" s="310"/>
      <c r="D5" s="310"/>
      <c r="E5" s="310"/>
      <c r="F5" s="310"/>
      <c r="G5" s="310"/>
      <c r="H5" s="310"/>
      <c r="I5" s="11"/>
    </row>
    <row r="6" spans="1:25" ht="21.75" customHeight="1">
      <c r="A6" s="56" t="s">
        <v>789</v>
      </c>
      <c r="B6" s="240" t="s">
        <v>622</v>
      </c>
      <c r="C6" s="88" t="s">
        <v>790</v>
      </c>
      <c r="D6" s="89"/>
      <c r="E6" s="89"/>
      <c r="F6" s="89"/>
      <c r="G6" s="89"/>
      <c r="H6" s="89"/>
      <c r="I6" s="17"/>
      <c r="X6" s="16"/>
      <c r="Y6" s="16"/>
    </row>
    <row r="7" spans="1:25" ht="40.200000000000003" customHeight="1">
      <c r="A7" s="101"/>
      <c r="B7" s="242"/>
      <c r="C7" s="59" t="s">
        <v>791</v>
      </c>
      <c r="D7" s="58" t="s">
        <v>792</v>
      </c>
      <c r="E7" s="58" t="s">
        <v>793</v>
      </c>
      <c r="F7" s="58" t="s">
        <v>794</v>
      </c>
      <c r="G7" s="58" t="s">
        <v>795</v>
      </c>
      <c r="H7" s="60" t="s">
        <v>796</v>
      </c>
      <c r="I7" s="17"/>
      <c r="X7" s="16"/>
      <c r="Y7" s="16"/>
    </row>
    <row r="8" spans="1:25" s="2" customFormat="1" ht="18" customHeight="1">
      <c r="A8" s="15" t="s">
        <v>797</v>
      </c>
      <c r="B8" s="252">
        <v>1824464</v>
      </c>
      <c r="C8" s="35">
        <v>2786</v>
      </c>
      <c r="D8" s="35">
        <v>58046</v>
      </c>
      <c r="E8" s="35">
        <v>11126</v>
      </c>
      <c r="F8" s="35">
        <v>31465</v>
      </c>
      <c r="G8" s="35">
        <v>6150</v>
      </c>
      <c r="H8" s="38">
        <v>1714891</v>
      </c>
      <c r="I8" s="15"/>
      <c r="J8" s="15"/>
      <c r="K8" s="15"/>
    </row>
    <row r="9" spans="1:25" ht="18" customHeight="1">
      <c r="A9" s="17" t="s">
        <v>2</v>
      </c>
      <c r="B9" s="322">
        <v>218652</v>
      </c>
      <c r="C9" s="323">
        <v>365</v>
      </c>
      <c r="D9" s="324">
        <v>4501</v>
      </c>
      <c r="E9" s="324">
        <v>1741</v>
      </c>
      <c r="F9" s="324">
        <v>1488</v>
      </c>
      <c r="G9" s="324">
        <v>794</v>
      </c>
      <c r="H9" s="325">
        <v>209763</v>
      </c>
      <c r="I9" s="17"/>
      <c r="J9" s="15"/>
      <c r="K9" s="15"/>
      <c r="X9" s="16"/>
      <c r="Y9" s="16"/>
    </row>
    <row r="10" spans="1:25" ht="18" customHeight="1">
      <c r="A10" s="17" t="s">
        <v>3</v>
      </c>
      <c r="B10" s="322">
        <v>69115</v>
      </c>
      <c r="C10" s="323">
        <v>73</v>
      </c>
      <c r="D10" s="324">
        <v>1566</v>
      </c>
      <c r="E10" s="324">
        <v>284</v>
      </c>
      <c r="F10" s="324">
        <v>1367</v>
      </c>
      <c r="G10" s="324">
        <v>189</v>
      </c>
      <c r="H10" s="325">
        <v>65636</v>
      </c>
      <c r="I10" s="17"/>
      <c r="J10" s="15"/>
      <c r="K10" s="15"/>
      <c r="X10" s="16"/>
      <c r="Y10" s="16"/>
    </row>
    <row r="11" spans="1:25" ht="18" customHeight="1">
      <c r="A11" s="17" t="s">
        <v>4</v>
      </c>
      <c r="B11" s="322">
        <v>85415</v>
      </c>
      <c r="C11" s="323">
        <v>108</v>
      </c>
      <c r="D11" s="324">
        <v>3027</v>
      </c>
      <c r="E11" s="324">
        <v>206</v>
      </c>
      <c r="F11" s="324">
        <v>498</v>
      </c>
      <c r="G11" s="324">
        <v>226</v>
      </c>
      <c r="H11" s="325">
        <v>81350</v>
      </c>
      <c r="I11" s="17"/>
      <c r="J11" s="15"/>
      <c r="K11" s="15"/>
      <c r="X11" s="16"/>
      <c r="Y11" s="16"/>
    </row>
    <row r="12" spans="1:25" ht="18" customHeight="1">
      <c r="A12" s="17" t="s">
        <v>5</v>
      </c>
      <c r="B12" s="322">
        <v>79766</v>
      </c>
      <c r="C12" s="323">
        <v>301</v>
      </c>
      <c r="D12" s="324">
        <v>1695</v>
      </c>
      <c r="E12" s="324">
        <v>661</v>
      </c>
      <c r="F12" s="324">
        <v>931</v>
      </c>
      <c r="G12" s="324">
        <v>379</v>
      </c>
      <c r="H12" s="325">
        <v>75799</v>
      </c>
      <c r="I12" s="17"/>
      <c r="J12" s="15"/>
      <c r="K12" s="15"/>
      <c r="X12" s="16"/>
      <c r="Y12" s="16"/>
    </row>
    <row r="13" spans="1:25" ht="18" customHeight="1">
      <c r="A13" s="17" t="s">
        <v>6</v>
      </c>
      <c r="B13" s="322">
        <v>146927</v>
      </c>
      <c r="C13" s="323">
        <v>186</v>
      </c>
      <c r="D13" s="324">
        <v>3096</v>
      </c>
      <c r="E13" s="324">
        <v>981</v>
      </c>
      <c r="F13" s="324">
        <v>1057</v>
      </c>
      <c r="G13" s="324">
        <v>331</v>
      </c>
      <c r="H13" s="325">
        <v>141276</v>
      </c>
      <c r="I13" s="17"/>
      <c r="J13" s="15"/>
      <c r="K13" s="15"/>
      <c r="X13" s="16"/>
      <c r="Y13" s="16"/>
    </row>
    <row r="14" spans="1:25" ht="18" customHeight="1">
      <c r="A14" s="106" t="s">
        <v>7</v>
      </c>
      <c r="B14" s="322">
        <v>134500</v>
      </c>
      <c r="C14" s="323">
        <v>186</v>
      </c>
      <c r="D14" s="324">
        <v>1751</v>
      </c>
      <c r="E14" s="324">
        <v>1058</v>
      </c>
      <c r="F14" s="324">
        <v>3633</v>
      </c>
      <c r="G14" s="324">
        <v>641</v>
      </c>
      <c r="H14" s="325">
        <v>127231</v>
      </c>
      <c r="I14" s="17"/>
      <c r="J14" s="15"/>
      <c r="K14" s="15"/>
      <c r="X14" s="16"/>
      <c r="Y14" s="16"/>
    </row>
    <row r="15" spans="1:25" ht="18" customHeight="1">
      <c r="A15" s="17" t="s">
        <v>8</v>
      </c>
      <c r="B15" s="322">
        <v>414761</v>
      </c>
      <c r="C15" s="323">
        <v>625</v>
      </c>
      <c r="D15" s="324">
        <v>17840</v>
      </c>
      <c r="E15" s="324">
        <v>1313</v>
      </c>
      <c r="F15" s="324">
        <v>9266</v>
      </c>
      <c r="G15" s="324">
        <v>1329</v>
      </c>
      <c r="H15" s="325">
        <v>384388</v>
      </c>
      <c r="I15" s="17"/>
      <c r="J15" s="15"/>
      <c r="K15" s="15"/>
      <c r="X15" s="16"/>
      <c r="Y15" s="16"/>
    </row>
    <row r="16" spans="1:25" ht="18" customHeight="1">
      <c r="A16" s="108" t="s">
        <v>9</v>
      </c>
      <c r="B16" s="322">
        <v>38060</v>
      </c>
      <c r="C16" s="323">
        <v>108</v>
      </c>
      <c r="D16" s="324">
        <v>938</v>
      </c>
      <c r="E16" s="324">
        <v>418</v>
      </c>
      <c r="F16" s="324">
        <v>623</v>
      </c>
      <c r="G16" s="324">
        <v>143</v>
      </c>
      <c r="H16" s="325">
        <v>35830</v>
      </c>
      <c r="I16" s="17"/>
      <c r="J16" s="15"/>
      <c r="K16" s="15"/>
      <c r="X16" s="16"/>
      <c r="Y16" s="16"/>
    </row>
    <row r="17" spans="1:25" ht="18" customHeight="1">
      <c r="A17" s="17" t="s">
        <v>10</v>
      </c>
      <c r="B17" s="322">
        <v>18190</v>
      </c>
      <c r="C17" s="323">
        <v>10</v>
      </c>
      <c r="D17" s="324">
        <v>640</v>
      </c>
      <c r="E17" s="324">
        <v>67</v>
      </c>
      <c r="F17" s="324">
        <v>228</v>
      </c>
      <c r="G17" s="324">
        <v>40</v>
      </c>
      <c r="H17" s="325">
        <v>17205</v>
      </c>
      <c r="I17" s="17"/>
      <c r="J17" s="15"/>
      <c r="K17" s="15"/>
      <c r="X17" s="16"/>
      <c r="Y17" s="16"/>
    </row>
    <row r="18" spans="1:25" ht="18" customHeight="1">
      <c r="A18" s="17" t="s">
        <v>11</v>
      </c>
      <c r="B18" s="322">
        <v>19282</v>
      </c>
      <c r="C18" s="323">
        <v>24</v>
      </c>
      <c r="D18" s="324">
        <v>4278</v>
      </c>
      <c r="E18" s="324">
        <v>124</v>
      </c>
      <c r="F18" s="324">
        <v>93</v>
      </c>
      <c r="G18" s="324">
        <v>48</v>
      </c>
      <c r="H18" s="325">
        <v>14715</v>
      </c>
      <c r="I18" s="17"/>
      <c r="J18" s="15"/>
      <c r="K18" s="15"/>
      <c r="X18" s="16"/>
      <c r="Y18" s="16"/>
    </row>
    <row r="19" spans="1:25" ht="18" customHeight="1">
      <c r="A19" s="17" t="s">
        <v>12</v>
      </c>
      <c r="B19" s="322">
        <v>132016</v>
      </c>
      <c r="C19" s="323">
        <v>171</v>
      </c>
      <c r="D19" s="324">
        <v>7215</v>
      </c>
      <c r="E19" s="324">
        <v>699</v>
      </c>
      <c r="F19" s="324">
        <v>2970</v>
      </c>
      <c r="G19" s="324">
        <v>779</v>
      </c>
      <c r="H19" s="325">
        <v>120182</v>
      </c>
      <c r="I19" s="17"/>
      <c r="J19" s="15"/>
      <c r="K19" s="15"/>
      <c r="X19" s="16"/>
      <c r="Y19" s="16"/>
    </row>
    <row r="20" spans="1:25" ht="18" customHeight="1">
      <c r="A20" s="110" t="s">
        <v>13</v>
      </c>
      <c r="B20" s="322">
        <v>152605</v>
      </c>
      <c r="C20" s="323">
        <v>187</v>
      </c>
      <c r="D20" s="324">
        <v>2804</v>
      </c>
      <c r="E20" s="324">
        <v>1254</v>
      </c>
      <c r="F20" s="324">
        <v>2104</v>
      </c>
      <c r="G20" s="324">
        <v>363</v>
      </c>
      <c r="H20" s="325">
        <v>145893</v>
      </c>
      <c r="I20" s="17"/>
      <c r="J20" s="15"/>
      <c r="K20" s="15"/>
      <c r="X20" s="16"/>
      <c r="Y20" s="16"/>
    </row>
    <row r="21" spans="1:25" ht="18" customHeight="1">
      <c r="A21" s="17" t="s">
        <v>14</v>
      </c>
      <c r="B21" s="322">
        <v>39713</v>
      </c>
      <c r="C21" s="323">
        <v>26</v>
      </c>
      <c r="D21" s="324">
        <v>455</v>
      </c>
      <c r="E21" s="324">
        <v>148</v>
      </c>
      <c r="F21" s="324">
        <v>1777</v>
      </c>
      <c r="G21" s="324">
        <v>34</v>
      </c>
      <c r="H21" s="325">
        <v>37273</v>
      </c>
      <c r="I21" s="112"/>
      <c r="J21" s="15"/>
      <c r="K21" s="15"/>
      <c r="X21" s="16"/>
      <c r="Y21" s="16"/>
    </row>
    <row r="22" spans="1:25" ht="18" customHeight="1">
      <c r="A22" s="17" t="s">
        <v>15</v>
      </c>
      <c r="B22" s="322">
        <v>22790</v>
      </c>
      <c r="C22" s="323">
        <v>74</v>
      </c>
      <c r="D22" s="324">
        <v>1926</v>
      </c>
      <c r="E22" s="324">
        <v>111</v>
      </c>
      <c r="F22" s="324">
        <v>1100</v>
      </c>
      <c r="G22" s="324">
        <v>167</v>
      </c>
      <c r="H22" s="325">
        <v>19412</v>
      </c>
      <c r="I22" s="17"/>
      <c r="J22" s="15"/>
      <c r="K22" s="15"/>
      <c r="X22" s="16"/>
      <c r="Y22" s="16"/>
    </row>
    <row r="23" spans="1:25" ht="18" customHeight="1">
      <c r="A23" s="17" t="s">
        <v>16</v>
      </c>
      <c r="B23" s="322">
        <v>182194</v>
      </c>
      <c r="C23" s="323">
        <v>141</v>
      </c>
      <c r="D23" s="324">
        <v>4620</v>
      </c>
      <c r="E23" s="324">
        <v>1624</v>
      </c>
      <c r="F23" s="324">
        <v>2948</v>
      </c>
      <c r="G23" s="324">
        <v>437</v>
      </c>
      <c r="H23" s="325">
        <v>172424</v>
      </c>
      <c r="I23" s="17"/>
      <c r="J23" s="15"/>
      <c r="K23" s="15"/>
      <c r="X23" s="16"/>
      <c r="Y23" s="16"/>
    </row>
    <row r="24" spans="1:25" ht="18" customHeight="1">
      <c r="A24" s="17" t="s">
        <v>17</v>
      </c>
      <c r="B24" s="322">
        <v>70478</v>
      </c>
      <c r="C24" s="323">
        <v>201</v>
      </c>
      <c r="D24" s="324">
        <v>1694</v>
      </c>
      <c r="E24" s="324">
        <v>437</v>
      </c>
      <c r="F24" s="324">
        <v>1382</v>
      </c>
      <c r="G24" s="324">
        <v>250</v>
      </c>
      <c r="H24" s="325">
        <v>66514</v>
      </c>
      <c r="I24" s="17"/>
      <c r="J24" s="15"/>
      <c r="K24" s="15"/>
      <c r="X24" s="16"/>
      <c r="Y24" s="16"/>
    </row>
    <row r="25" spans="1:25">
      <c r="A25" s="17"/>
      <c r="B25" s="17"/>
      <c r="I25" s="17"/>
      <c r="X25" s="16"/>
      <c r="Y25" s="16"/>
    </row>
    <row r="26" spans="1:25">
      <c r="A26" s="51"/>
      <c r="B26" s="51"/>
      <c r="C26" s="51"/>
      <c r="D26" s="51"/>
      <c r="E26" s="51"/>
      <c r="F26" s="51"/>
      <c r="G26" s="51"/>
      <c r="H26" s="51"/>
      <c r="I26" s="17"/>
      <c r="X26" s="16"/>
      <c r="Y26" s="16"/>
    </row>
    <row r="27" spans="1:25">
      <c r="A27" s="51"/>
      <c r="B27" s="51"/>
      <c r="I27" s="17"/>
      <c r="X27" s="16"/>
      <c r="Y27" s="16"/>
    </row>
    <row r="28" spans="1:25">
      <c r="A28" s="51"/>
      <c r="B28" s="51"/>
      <c r="I28" s="17"/>
      <c r="X28" s="16"/>
      <c r="Y28" s="16"/>
    </row>
    <row r="29" spans="1:25">
      <c r="A29" s="17"/>
      <c r="B29" s="17"/>
      <c r="X29" s="16"/>
      <c r="Y29" s="16"/>
    </row>
    <row r="30" spans="1:25">
      <c r="A30" s="51"/>
      <c r="B30" s="51"/>
      <c r="X30" s="16"/>
      <c r="Y30" s="16"/>
    </row>
    <row r="31" spans="1:25">
      <c r="A31" s="51"/>
      <c r="B31" s="51"/>
      <c r="X31" s="16"/>
      <c r="Y31" s="16"/>
    </row>
    <row r="32" spans="1:25">
      <c r="A32" s="112"/>
      <c r="B32" s="112"/>
      <c r="X32" s="16"/>
      <c r="Y32" s="16"/>
    </row>
    <row r="33" spans="1:25">
      <c r="A33" s="112"/>
      <c r="B33" s="112"/>
      <c r="X33" s="16"/>
      <c r="Y33" s="16"/>
    </row>
    <row r="34" spans="1:25">
      <c r="A34" s="112"/>
      <c r="B34" s="112"/>
      <c r="X34" s="16"/>
      <c r="Y34" s="16"/>
    </row>
    <row r="35" spans="1:25" ht="17.25" customHeight="1">
      <c r="A35" s="114"/>
      <c r="B35" s="114"/>
      <c r="X35" s="16"/>
      <c r="Y35" s="16"/>
    </row>
    <row r="36" spans="1:25" ht="17.25" customHeight="1">
      <c r="A36" s="115"/>
      <c r="B36" s="115"/>
      <c r="X36" s="16"/>
      <c r="Y36" s="16"/>
    </row>
    <row r="37" spans="1:25">
      <c r="A37" s="51"/>
      <c r="B37" s="51"/>
      <c r="X37" s="16"/>
      <c r="Y37" s="16"/>
    </row>
    <row r="38" spans="1:25">
      <c r="A38" s="17"/>
      <c r="B38" s="17"/>
      <c r="X38" s="16"/>
      <c r="Y38" s="16"/>
    </row>
    <row r="39" spans="1:25">
      <c r="X39" s="16"/>
      <c r="Y39" s="16"/>
    </row>
    <row r="40" spans="1:25">
      <c r="X40" s="16"/>
      <c r="Y40" s="16"/>
    </row>
    <row r="41" spans="1:25">
      <c r="X41" s="16"/>
      <c r="Y41" s="16"/>
    </row>
    <row r="42" spans="1:25">
      <c r="X42" s="16"/>
      <c r="Y42" s="16"/>
    </row>
    <row r="43" spans="1:25">
      <c r="X43" s="16"/>
      <c r="Y43" s="16"/>
    </row>
    <row r="44" spans="1:25">
      <c r="X44" s="16"/>
      <c r="Y44" s="16"/>
    </row>
    <row r="45" spans="1:25">
      <c r="X45" s="16"/>
      <c r="Y45" s="16"/>
    </row>
    <row r="46" spans="1:25">
      <c r="X46" s="16"/>
      <c r="Y46" s="16"/>
    </row>
    <row r="47" spans="1:25">
      <c r="X47" s="16"/>
      <c r="Y47" s="16"/>
    </row>
    <row r="48" spans="1:25">
      <c r="X48" s="16"/>
      <c r="Y48" s="16"/>
    </row>
    <row r="49" spans="24:25">
      <c r="X49" s="16"/>
      <c r="Y49" s="16"/>
    </row>
    <row r="50" spans="24:25">
      <c r="X50" s="16"/>
      <c r="Y50" s="16"/>
    </row>
    <row r="51" spans="24:25">
      <c r="X51" s="16"/>
      <c r="Y51" s="16"/>
    </row>
    <row r="52" spans="24:25">
      <c r="X52" s="16"/>
      <c r="Y52" s="16"/>
    </row>
    <row r="53" spans="24:25">
      <c r="X53" s="16"/>
      <c r="Y53" s="16"/>
    </row>
    <row r="54" spans="24:25">
      <c r="X54" s="16"/>
      <c r="Y54" s="16"/>
    </row>
    <row r="55" spans="24:25">
      <c r="X55" s="16"/>
      <c r="Y55" s="16"/>
    </row>
    <row r="56" spans="24:25">
      <c r="X56" s="16"/>
      <c r="Y56" s="16"/>
    </row>
    <row r="57" spans="24:25">
      <c r="X57" s="16"/>
      <c r="Y57" s="16"/>
    </row>
  </sheetData>
  <mergeCells count="8">
    <mergeCell ref="A6:A7"/>
    <mergeCell ref="B6:B7"/>
    <mergeCell ref="C6:H6"/>
    <mergeCell ref="A1:H1"/>
    <mergeCell ref="A2:H2"/>
    <mergeCell ref="A3:H3"/>
    <mergeCell ref="A4:H4"/>
    <mergeCell ref="A5:H5"/>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zoomScaleNormal="100" workbookViewId="0">
      <selection activeCell="M2" sqref="M2"/>
    </sheetView>
  </sheetViews>
  <sheetFormatPr defaultColWidth="9" defaultRowHeight="12"/>
  <cols>
    <col min="1" max="1" width="2.59765625" style="16" customWidth="1"/>
    <col min="2" max="2" width="29" style="16" customWidth="1"/>
    <col min="3" max="3" width="7.09765625" style="16" customWidth="1"/>
    <col min="4" max="12" width="5.8984375" style="16" customWidth="1"/>
    <col min="13" max="16384" width="9" style="16"/>
  </cols>
  <sheetData>
    <row r="1" spans="1:14" s="2" customFormat="1" ht="15.9" customHeight="1">
      <c r="A1" s="2" t="s">
        <v>210</v>
      </c>
    </row>
    <row r="2" spans="1:14" s="2" customFormat="1" ht="15.9" customHeight="1">
      <c r="A2" s="6" t="s">
        <v>277</v>
      </c>
    </row>
    <row r="3" spans="1:14" ht="30.75" customHeight="1">
      <c r="A3" s="89" t="s">
        <v>767</v>
      </c>
      <c r="B3" s="89"/>
      <c r="C3" s="59" t="s">
        <v>188</v>
      </c>
      <c r="D3" s="138">
        <v>2005</v>
      </c>
      <c r="E3" s="138">
        <v>2010</v>
      </c>
      <c r="F3" s="305">
        <v>2011</v>
      </c>
      <c r="G3" s="313">
        <v>2012</v>
      </c>
      <c r="H3" s="313">
        <v>2013</v>
      </c>
      <c r="I3" s="313">
        <v>2014</v>
      </c>
      <c r="J3" s="317">
        <v>2015</v>
      </c>
      <c r="K3" s="313">
        <v>2016</v>
      </c>
      <c r="L3" s="305">
        <v>2017</v>
      </c>
    </row>
    <row r="4" spans="1:14" ht="22.95" customHeight="1">
      <c r="A4" s="16" t="s">
        <v>189</v>
      </c>
      <c r="B4" s="68"/>
      <c r="C4" s="29">
        <v>9333</v>
      </c>
      <c r="D4" s="29">
        <v>307</v>
      </c>
      <c r="E4" s="46">
        <v>125</v>
      </c>
      <c r="F4" s="46">
        <v>233</v>
      </c>
      <c r="G4" s="29">
        <v>144</v>
      </c>
      <c r="H4" s="45">
        <v>152</v>
      </c>
      <c r="I4" s="16">
        <v>213</v>
      </c>
      <c r="J4" s="46">
        <v>160</v>
      </c>
      <c r="K4" s="46">
        <v>266</v>
      </c>
      <c r="L4" s="46">
        <v>510</v>
      </c>
      <c r="N4" s="2"/>
    </row>
    <row r="5" spans="1:14" ht="12" customHeight="1">
      <c r="A5" s="85" t="s">
        <v>190</v>
      </c>
      <c r="B5" s="68"/>
      <c r="C5" s="45"/>
      <c r="D5" s="45"/>
      <c r="E5" s="46"/>
      <c r="F5" s="46"/>
      <c r="G5" s="45"/>
      <c r="H5" s="45"/>
      <c r="J5" s="46"/>
      <c r="K5" s="46"/>
      <c r="L5" s="46"/>
      <c r="N5" s="2"/>
    </row>
    <row r="6" spans="1:14" ht="22.95" customHeight="1">
      <c r="B6" s="68" t="s">
        <v>191</v>
      </c>
      <c r="C6" s="45">
        <v>8297</v>
      </c>
      <c r="D6" s="45">
        <v>276</v>
      </c>
      <c r="E6" s="46">
        <v>91</v>
      </c>
      <c r="F6" s="46">
        <v>201</v>
      </c>
      <c r="G6" s="45">
        <v>109</v>
      </c>
      <c r="H6" s="45">
        <v>120</v>
      </c>
      <c r="I6" s="16">
        <v>174</v>
      </c>
      <c r="J6" s="46">
        <v>114</v>
      </c>
      <c r="K6" s="46">
        <v>181</v>
      </c>
      <c r="L6" s="46">
        <v>486</v>
      </c>
      <c r="N6" s="2"/>
    </row>
    <row r="7" spans="1:14" ht="12" customHeight="1">
      <c r="B7" s="79" t="s">
        <v>192</v>
      </c>
      <c r="C7" s="45"/>
      <c r="D7" s="45"/>
      <c r="E7" s="46"/>
      <c r="F7" s="46"/>
      <c r="G7" s="45"/>
      <c r="H7" s="45"/>
      <c r="J7" s="46"/>
      <c r="K7" s="46"/>
      <c r="L7" s="46"/>
      <c r="N7" s="2"/>
    </row>
    <row r="8" spans="1:14" ht="61.5" customHeight="1">
      <c r="B8" s="231" t="s">
        <v>784</v>
      </c>
      <c r="C8" s="45">
        <v>1036</v>
      </c>
      <c r="D8" s="45">
        <v>31</v>
      </c>
      <c r="E8" s="46">
        <v>34</v>
      </c>
      <c r="F8" s="46">
        <v>32</v>
      </c>
      <c r="G8" s="45">
        <v>35</v>
      </c>
      <c r="H8" s="45">
        <v>32</v>
      </c>
      <c r="I8" s="16">
        <v>39</v>
      </c>
      <c r="J8" s="46">
        <v>46</v>
      </c>
      <c r="K8" s="46">
        <v>85</v>
      </c>
      <c r="L8" s="46">
        <v>24</v>
      </c>
      <c r="N8" s="2"/>
    </row>
    <row r="9" spans="1:14" ht="43.2" customHeight="1">
      <c r="B9" s="582" t="s">
        <v>785</v>
      </c>
      <c r="C9" s="45"/>
      <c r="D9" s="45"/>
      <c r="E9" s="46"/>
      <c r="F9" s="46"/>
      <c r="G9" s="45"/>
      <c r="H9" s="45"/>
      <c r="J9" s="46"/>
      <c r="K9" s="46"/>
      <c r="L9" s="46"/>
      <c r="N9" s="2"/>
    </row>
    <row r="10" spans="1:14" ht="22.95" customHeight="1">
      <c r="A10" s="16" t="s">
        <v>193</v>
      </c>
      <c r="B10" s="68"/>
      <c r="C10" s="163">
        <v>6189</v>
      </c>
      <c r="D10" s="163">
        <v>252</v>
      </c>
      <c r="E10" s="179">
        <v>139</v>
      </c>
      <c r="F10" s="46">
        <v>178</v>
      </c>
      <c r="G10" s="45">
        <v>120</v>
      </c>
      <c r="H10" s="45">
        <v>168</v>
      </c>
      <c r="I10" s="16">
        <v>159</v>
      </c>
      <c r="J10" s="179">
        <v>142</v>
      </c>
      <c r="K10" s="46">
        <v>354</v>
      </c>
      <c r="L10" s="46">
        <v>298</v>
      </c>
      <c r="N10" s="2"/>
    </row>
    <row r="11" spans="1:14" ht="12" customHeight="1">
      <c r="A11" s="85" t="s">
        <v>194</v>
      </c>
      <c r="B11" s="68"/>
      <c r="C11" s="177"/>
      <c r="D11" s="163"/>
      <c r="E11" s="179"/>
      <c r="F11" s="46"/>
      <c r="G11" s="45"/>
      <c r="H11" s="45"/>
      <c r="J11" s="46"/>
      <c r="K11" s="46"/>
      <c r="L11" s="46"/>
      <c r="N11" s="2"/>
    </row>
    <row r="12" spans="1:14" ht="22.95" customHeight="1">
      <c r="A12" s="16" t="s">
        <v>195</v>
      </c>
      <c r="B12" s="68"/>
      <c r="C12" s="412" t="s">
        <v>786</v>
      </c>
      <c r="D12" s="163">
        <v>335</v>
      </c>
      <c r="E12" s="179">
        <v>175</v>
      </c>
      <c r="F12" s="46">
        <v>229</v>
      </c>
      <c r="G12" s="45">
        <v>139</v>
      </c>
      <c r="H12" s="45">
        <v>190</v>
      </c>
      <c r="I12" s="16">
        <v>198</v>
      </c>
      <c r="J12" s="46">
        <v>235</v>
      </c>
      <c r="K12" s="46">
        <v>287</v>
      </c>
      <c r="L12" s="46">
        <v>525</v>
      </c>
      <c r="N12" s="2"/>
    </row>
    <row r="13" spans="1:14" ht="12" customHeight="1">
      <c r="A13" s="85" t="s">
        <v>196</v>
      </c>
      <c r="B13" s="79"/>
      <c r="C13" s="318"/>
      <c r="D13" s="45"/>
      <c r="E13" s="45"/>
      <c r="F13" s="45"/>
      <c r="G13" s="45"/>
      <c r="H13" s="45"/>
      <c r="I13" s="45"/>
      <c r="J13" s="46"/>
      <c r="K13" s="46"/>
      <c r="L13" s="46"/>
    </row>
    <row r="14" spans="1:14" ht="12" customHeight="1">
      <c r="A14" s="85"/>
      <c r="B14" s="86"/>
      <c r="C14" s="86"/>
      <c r="D14" s="17"/>
      <c r="E14" s="17"/>
      <c r="F14" s="17"/>
      <c r="G14" s="17"/>
      <c r="H14" s="17"/>
      <c r="I14" s="17"/>
      <c r="J14" s="17"/>
      <c r="K14" s="17"/>
      <c r="L14" s="17"/>
    </row>
    <row r="15" spans="1:14" ht="55.5" customHeight="1">
      <c r="A15" s="253" t="s">
        <v>787</v>
      </c>
      <c r="B15" s="253"/>
      <c r="C15" s="253"/>
      <c r="D15" s="253"/>
      <c r="E15" s="253"/>
      <c r="F15" s="253"/>
      <c r="G15" s="253"/>
      <c r="H15" s="253"/>
      <c r="I15" s="253"/>
      <c r="J15" s="253"/>
      <c r="K15" s="253"/>
      <c r="L15" s="253"/>
    </row>
    <row r="16" spans="1:14" ht="69.75" customHeight="1">
      <c r="A16" s="253" t="s">
        <v>788</v>
      </c>
      <c r="B16" s="253"/>
      <c r="C16" s="253"/>
      <c r="D16" s="253"/>
      <c r="E16" s="253"/>
      <c r="F16" s="253"/>
      <c r="G16" s="253"/>
      <c r="H16" s="253"/>
      <c r="I16" s="253"/>
      <c r="J16" s="253"/>
      <c r="K16" s="253"/>
      <c r="L16" s="253"/>
    </row>
    <row r="17" spans="2:12" ht="14.25" customHeight="1"/>
    <row r="18" spans="2:12" ht="14.25" customHeight="1">
      <c r="B18" s="319"/>
      <c r="C18" s="320"/>
      <c r="D18" s="320"/>
      <c r="E18" s="320"/>
      <c r="F18" s="320"/>
      <c r="G18" s="320"/>
      <c r="H18" s="320"/>
      <c r="I18" s="320"/>
      <c r="J18" s="320"/>
      <c r="K18" s="320"/>
      <c r="L18" s="320"/>
    </row>
    <row r="19" spans="2:12" ht="14.25" customHeight="1"/>
    <row r="21" spans="2:12" ht="39" customHeight="1"/>
    <row r="22" spans="2:12" ht="18" customHeight="1"/>
    <row r="23" spans="2:12" ht="18" customHeight="1"/>
    <row r="24" spans="2:12" ht="18" customHeight="1"/>
    <row r="25" spans="2:12" ht="18" customHeight="1"/>
    <row r="26" spans="2:12" ht="18" customHeight="1"/>
    <row r="27" spans="2:12" ht="18" customHeight="1"/>
    <row r="28" spans="2:12" ht="18" customHeight="1"/>
    <row r="29" spans="2:12" ht="18" customHeight="1"/>
    <row r="30" spans="2:12" ht="18" customHeight="1"/>
    <row r="31" spans="2:12" ht="18" customHeight="1"/>
    <row r="32" spans="2:12" ht="18" customHeight="1"/>
    <row r="33" ht="18" customHeight="1"/>
    <row r="34" ht="15.75" customHeight="1"/>
    <row r="36" ht="14.25" customHeight="1"/>
    <row r="40" ht="13.5" customHeight="1"/>
    <row r="41" ht="12" customHeight="1"/>
    <row r="42" ht="12" customHeight="1"/>
    <row r="43" ht="12" customHeight="1"/>
    <row r="44" ht="12" customHeight="1"/>
    <row r="45" ht="12" customHeight="1"/>
    <row r="46" ht="12" customHeight="1"/>
    <row r="47" ht="12" customHeight="1"/>
    <row r="48" ht="12" customHeight="1"/>
    <row r="49" spans="4:4" ht="12" customHeight="1"/>
    <row r="50" spans="4:4" ht="12" customHeight="1"/>
    <row r="51" spans="4:4" ht="12" customHeight="1"/>
    <row r="52" spans="4:4" ht="12" customHeight="1"/>
    <row r="53" spans="4:4" ht="12" customHeight="1"/>
    <row r="54" spans="4:4" ht="12" customHeight="1"/>
    <row r="55" spans="4:4" ht="12" customHeight="1"/>
    <row r="56" spans="4:4" ht="12" customHeight="1"/>
    <row r="58" spans="4:4">
      <c r="D58" s="17"/>
    </row>
  </sheetData>
  <mergeCells count="3">
    <mergeCell ref="A3:B3"/>
    <mergeCell ref="A15:L15"/>
    <mergeCell ref="A16:L16"/>
  </mergeCells>
  <pageMargins left="0.55118110236220474" right="0.55118110236220474" top="0.98425196850393704" bottom="0.98425196850393704" header="0.51181102362204722" footer="0.51181102362204722"/>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zoomScaleNormal="100" workbookViewId="0">
      <selection activeCell="N2" sqref="N2"/>
    </sheetView>
  </sheetViews>
  <sheetFormatPr defaultColWidth="9" defaultRowHeight="12"/>
  <cols>
    <col min="1" max="1" width="2.8984375" style="16" customWidth="1"/>
    <col min="2" max="2" width="18.69921875" style="16" customWidth="1"/>
    <col min="3" max="3" width="6.5" style="16" customWidth="1"/>
    <col min="4" max="12" width="6" style="16" customWidth="1"/>
    <col min="13" max="16384" width="9" style="16"/>
  </cols>
  <sheetData>
    <row r="1" spans="1:16" ht="15.9" customHeight="1">
      <c r="A1" s="309" t="s">
        <v>211</v>
      </c>
      <c r="B1" s="309"/>
      <c r="C1" s="2"/>
      <c r="D1" s="309"/>
      <c r="E1" s="309"/>
      <c r="F1" s="309"/>
      <c r="G1" s="309"/>
      <c r="H1" s="309"/>
      <c r="I1" s="309"/>
      <c r="J1" s="309"/>
      <c r="K1" s="309"/>
    </row>
    <row r="2" spans="1:16" ht="15.9" customHeight="1">
      <c r="A2" s="9" t="s">
        <v>316</v>
      </c>
      <c r="B2" s="9"/>
      <c r="C2" s="9"/>
      <c r="D2" s="9"/>
      <c r="E2" s="9"/>
      <c r="F2" s="9"/>
      <c r="G2" s="9"/>
      <c r="H2" s="9"/>
      <c r="I2" s="9"/>
      <c r="J2" s="9"/>
      <c r="K2" s="9"/>
      <c r="L2" s="9"/>
    </row>
    <row r="3" spans="1:16" ht="15.9" customHeight="1">
      <c r="A3" s="310" t="s">
        <v>314</v>
      </c>
      <c r="B3" s="310"/>
      <c r="C3" s="310"/>
      <c r="D3" s="310"/>
      <c r="E3" s="310"/>
      <c r="F3" s="310"/>
      <c r="G3" s="310"/>
      <c r="H3" s="310"/>
      <c r="I3" s="310"/>
      <c r="J3" s="310"/>
      <c r="K3" s="310"/>
    </row>
    <row r="4" spans="1:16" ht="15.9" customHeight="1">
      <c r="A4" s="310" t="s">
        <v>315</v>
      </c>
      <c r="B4" s="310"/>
      <c r="C4" s="310"/>
      <c r="D4" s="310"/>
      <c r="E4" s="310"/>
      <c r="F4" s="310"/>
      <c r="G4" s="310"/>
      <c r="H4" s="310"/>
      <c r="I4" s="310"/>
      <c r="J4" s="311"/>
      <c r="K4" s="311"/>
    </row>
    <row r="5" spans="1:16" ht="39" customHeight="1">
      <c r="A5" s="89" t="s">
        <v>776</v>
      </c>
      <c r="B5" s="90"/>
      <c r="C5" s="312" t="s">
        <v>197</v>
      </c>
      <c r="D5" s="59">
        <v>2005</v>
      </c>
      <c r="E5" s="305">
        <v>2010</v>
      </c>
      <c r="F5" s="305">
        <v>2011</v>
      </c>
      <c r="G5" s="313">
        <v>2012</v>
      </c>
      <c r="H5" s="313">
        <v>2013</v>
      </c>
      <c r="I5" s="313">
        <v>2014</v>
      </c>
      <c r="J5" s="305">
        <v>2015</v>
      </c>
      <c r="K5" s="305">
        <v>2016</v>
      </c>
      <c r="L5" s="305">
        <v>2017</v>
      </c>
    </row>
    <row r="6" spans="1:16" s="2" customFormat="1" ht="24.75" customHeight="1">
      <c r="A6" s="2" t="s">
        <v>777</v>
      </c>
      <c r="B6" s="61"/>
      <c r="C6" s="61">
        <v>6189</v>
      </c>
      <c r="D6" s="252">
        <v>252</v>
      </c>
      <c r="E6" s="307">
        <v>139</v>
      </c>
      <c r="F6" s="307">
        <v>178</v>
      </c>
      <c r="G6" s="252">
        <v>120</v>
      </c>
      <c r="H6" s="35">
        <v>168</v>
      </c>
      <c r="I6" s="35">
        <v>159</v>
      </c>
      <c r="J6" s="314">
        <v>142</v>
      </c>
      <c r="K6" s="38">
        <v>354</v>
      </c>
      <c r="L6" s="307">
        <v>298</v>
      </c>
      <c r="N6" s="315"/>
      <c r="P6" s="315"/>
    </row>
    <row r="7" spans="1:16" s="2" customFormat="1" ht="15" customHeight="1">
      <c r="A7" s="85" t="s">
        <v>778</v>
      </c>
      <c r="B7" s="80"/>
      <c r="C7" s="61"/>
      <c r="D7" s="35"/>
      <c r="E7" s="38"/>
      <c r="F7" s="38"/>
      <c r="G7" s="35"/>
      <c r="H7" s="35"/>
      <c r="I7" s="35"/>
      <c r="J7" s="15"/>
      <c r="K7" s="38"/>
      <c r="L7" s="38"/>
      <c r="N7" s="315"/>
      <c r="P7" s="315"/>
    </row>
    <row r="8" spans="1:16" ht="17.25" customHeight="1">
      <c r="A8" s="16" t="s">
        <v>714</v>
      </c>
      <c r="B8" s="68"/>
      <c r="C8" s="68">
        <v>18</v>
      </c>
      <c r="D8" s="308" t="s">
        <v>99</v>
      </c>
      <c r="E8" s="49" t="s">
        <v>99</v>
      </c>
      <c r="F8" s="316" t="s">
        <v>99</v>
      </c>
      <c r="G8" s="46">
        <v>4</v>
      </c>
      <c r="H8" s="308" t="s">
        <v>99</v>
      </c>
      <c r="I8" s="308" t="s">
        <v>99</v>
      </c>
      <c r="J8" s="51">
        <v>3</v>
      </c>
      <c r="K8" s="49" t="s">
        <v>99</v>
      </c>
      <c r="L8" s="46">
        <v>3</v>
      </c>
      <c r="N8" s="96"/>
      <c r="P8" s="315"/>
    </row>
    <row r="9" spans="1:16" ht="17.25" customHeight="1">
      <c r="A9" s="16" t="s">
        <v>779</v>
      </c>
      <c r="B9" s="68"/>
      <c r="C9" s="68">
        <v>706</v>
      </c>
      <c r="D9" s="45">
        <v>30</v>
      </c>
      <c r="E9" s="46">
        <v>8</v>
      </c>
      <c r="F9" s="179">
        <v>18</v>
      </c>
      <c r="G9" s="45">
        <v>14</v>
      </c>
      <c r="H9" s="45">
        <v>14</v>
      </c>
      <c r="I9" s="45">
        <v>18</v>
      </c>
      <c r="J9" s="17">
        <v>29</v>
      </c>
      <c r="K9" s="46">
        <v>38</v>
      </c>
      <c r="L9" s="46">
        <v>57</v>
      </c>
      <c r="N9" s="66"/>
      <c r="P9" s="315"/>
    </row>
    <row r="10" spans="1:16" s="2" customFormat="1" ht="17.25" customHeight="1">
      <c r="A10" s="16" t="s">
        <v>780</v>
      </c>
      <c r="B10" s="68"/>
      <c r="C10" s="68">
        <v>39</v>
      </c>
      <c r="D10" s="308">
        <v>3</v>
      </c>
      <c r="E10" s="49">
        <v>4</v>
      </c>
      <c r="F10" s="179">
        <v>3</v>
      </c>
      <c r="G10" s="308">
        <v>1</v>
      </c>
      <c r="H10" s="308">
        <v>1</v>
      </c>
      <c r="I10" s="308">
        <v>3</v>
      </c>
      <c r="J10" s="51">
        <v>3</v>
      </c>
      <c r="K10" s="46">
        <v>3</v>
      </c>
      <c r="L10" s="151" t="s">
        <v>99</v>
      </c>
      <c r="N10" s="66"/>
      <c r="O10" s="16"/>
      <c r="P10" s="315"/>
    </row>
    <row r="11" spans="1:16" ht="17.25" customHeight="1">
      <c r="A11" s="16" t="s">
        <v>609</v>
      </c>
      <c r="B11" s="68"/>
      <c r="C11" s="68">
        <v>3312</v>
      </c>
      <c r="D11" s="308">
        <v>155</v>
      </c>
      <c r="E11" s="46">
        <v>84</v>
      </c>
      <c r="F11" s="179">
        <v>92</v>
      </c>
      <c r="G11" s="45">
        <v>60</v>
      </c>
      <c r="H11" s="45">
        <v>100</v>
      </c>
      <c r="I11" s="45">
        <v>81</v>
      </c>
      <c r="J11" s="17">
        <v>50</v>
      </c>
      <c r="K11" s="46">
        <v>235</v>
      </c>
      <c r="L11" s="46">
        <v>154</v>
      </c>
      <c r="N11" s="66"/>
      <c r="P11" s="315"/>
    </row>
    <row r="12" spans="1:16" ht="17.25" customHeight="1">
      <c r="A12" s="16" t="s">
        <v>781</v>
      </c>
      <c r="B12" s="68"/>
      <c r="C12" s="68">
        <v>547</v>
      </c>
      <c r="D12" s="308">
        <v>32</v>
      </c>
      <c r="E12" s="46">
        <v>23</v>
      </c>
      <c r="F12" s="179">
        <v>31</v>
      </c>
      <c r="G12" s="45">
        <v>26</v>
      </c>
      <c r="H12" s="45">
        <v>19</v>
      </c>
      <c r="I12" s="45">
        <v>31</v>
      </c>
      <c r="J12" s="17">
        <v>25</v>
      </c>
      <c r="K12" s="46">
        <v>44</v>
      </c>
      <c r="L12" s="46">
        <v>43</v>
      </c>
      <c r="N12" s="66"/>
      <c r="P12" s="315"/>
    </row>
    <row r="13" spans="1:16" ht="17.25" customHeight="1">
      <c r="A13" s="16" t="s">
        <v>782</v>
      </c>
      <c r="B13" s="68"/>
      <c r="C13" s="68">
        <v>1274</v>
      </c>
      <c r="D13" s="308">
        <v>23</v>
      </c>
      <c r="E13" s="46">
        <v>15</v>
      </c>
      <c r="F13" s="179">
        <v>20</v>
      </c>
      <c r="G13" s="45">
        <v>13</v>
      </c>
      <c r="H13" s="45">
        <v>19</v>
      </c>
      <c r="I13" s="45">
        <v>9</v>
      </c>
      <c r="J13" s="17">
        <v>22</v>
      </c>
      <c r="K13" s="46">
        <v>21</v>
      </c>
      <c r="L13" s="46">
        <v>15</v>
      </c>
      <c r="N13" s="66"/>
      <c r="P13" s="315"/>
    </row>
    <row r="14" spans="1:16" ht="17.25" customHeight="1">
      <c r="A14" s="16" t="s">
        <v>783</v>
      </c>
      <c r="B14" s="68"/>
      <c r="C14" s="68">
        <v>170</v>
      </c>
      <c r="D14" s="308">
        <v>5</v>
      </c>
      <c r="E14" s="46">
        <v>5</v>
      </c>
      <c r="F14" s="179">
        <v>12</v>
      </c>
      <c r="G14" s="45">
        <v>2</v>
      </c>
      <c r="H14" s="45">
        <v>12</v>
      </c>
      <c r="I14" s="45">
        <v>16</v>
      </c>
      <c r="J14" s="17">
        <v>8</v>
      </c>
      <c r="K14" s="46">
        <v>12</v>
      </c>
      <c r="L14" s="46">
        <v>26</v>
      </c>
      <c r="N14" s="66"/>
      <c r="P14" s="315"/>
    </row>
    <row r="15" spans="1:16" ht="12.6">
      <c r="N15" s="2"/>
    </row>
    <row r="16" spans="1:16" ht="14.25" customHeight="1"/>
    <row r="20" ht="13.5"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sheetData>
  <mergeCells count="4">
    <mergeCell ref="A3:K3"/>
    <mergeCell ref="A4:I4"/>
    <mergeCell ref="A5:B5"/>
    <mergeCell ref="A2:L2"/>
  </mergeCells>
  <pageMargins left="0.75" right="0.75" top="1" bottom="1" header="0.5" footer="0.5"/>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zoomScaleNormal="100" workbookViewId="0">
      <selection activeCell="N2" sqref="N2"/>
    </sheetView>
  </sheetViews>
  <sheetFormatPr defaultColWidth="9" defaultRowHeight="12"/>
  <cols>
    <col min="1" max="1" width="17.59765625" style="16" customWidth="1"/>
    <col min="2" max="2" width="8.3984375" style="16" customWidth="1"/>
    <col min="3" max="12" width="6" style="16" customWidth="1"/>
    <col min="13" max="16384" width="9" style="16"/>
  </cols>
  <sheetData>
    <row r="1" spans="1:12" ht="15.9" customHeight="1">
      <c r="A1" s="2" t="s">
        <v>212</v>
      </c>
      <c r="B1" s="2"/>
      <c r="C1" s="2"/>
    </row>
    <row r="2" spans="1:12" ht="15.9" customHeight="1">
      <c r="A2" s="6" t="s">
        <v>278</v>
      </c>
    </row>
    <row r="3" spans="1:12" ht="86.4" customHeight="1">
      <c r="A3" s="54" t="s">
        <v>772</v>
      </c>
      <c r="B3" s="59" t="s">
        <v>773</v>
      </c>
      <c r="C3" s="237" t="s">
        <v>774</v>
      </c>
      <c r="D3" s="238"/>
      <c r="E3" s="238"/>
      <c r="F3" s="238"/>
      <c r="G3" s="238"/>
      <c r="H3" s="238"/>
      <c r="I3" s="238"/>
      <c r="J3" s="238"/>
      <c r="K3" s="238"/>
      <c r="L3" s="238"/>
    </row>
    <row r="4" spans="1:12" ht="18.600000000000001" customHeight="1">
      <c r="A4" s="57"/>
      <c r="B4" s="237" t="s">
        <v>198</v>
      </c>
      <c r="C4" s="304"/>
      <c r="D4" s="241">
        <v>2005</v>
      </c>
      <c r="E4" s="140">
        <v>2010</v>
      </c>
      <c r="F4" s="140">
        <v>2011</v>
      </c>
      <c r="G4" s="139">
        <v>2012</v>
      </c>
      <c r="H4" s="139">
        <v>2013</v>
      </c>
      <c r="I4" s="140">
        <v>2014</v>
      </c>
      <c r="J4" s="140">
        <v>2015</v>
      </c>
      <c r="K4" s="140">
        <v>2016</v>
      </c>
      <c r="L4" s="305">
        <v>2017</v>
      </c>
    </row>
    <row r="5" spans="1:12" ht="25.5" customHeight="1">
      <c r="A5" s="61" t="s">
        <v>775</v>
      </c>
      <c r="B5" s="306">
        <v>2998</v>
      </c>
      <c r="C5" s="2">
        <v>7759</v>
      </c>
      <c r="D5" s="35">
        <v>335</v>
      </c>
      <c r="E5" s="38">
        <v>175</v>
      </c>
      <c r="F5" s="38">
        <v>229</v>
      </c>
      <c r="G5" s="35">
        <v>139</v>
      </c>
      <c r="H5" s="35">
        <v>190</v>
      </c>
      <c r="I5" s="252">
        <v>198</v>
      </c>
      <c r="J5" s="15">
        <v>235</v>
      </c>
      <c r="K5" s="38">
        <v>287</v>
      </c>
      <c r="L5" s="307">
        <v>525</v>
      </c>
    </row>
    <row r="6" spans="1:12" ht="15.75" customHeight="1">
      <c r="A6" s="68" t="s">
        <v>2</v>
      </c>
      <c r="B6" s="163">
        <v>384</v>
      </c>
      <c r="C6" s="16">
        <v>1053</v>
      </c>
      <c r="D6" s="45">
        <v>34</v>
      </c>
      <c r="E6" s="46">
        <v>22</v>
      </c>
      <c r="F6" s="46">
        <v>27</v>
      </c>
      <c r="G6" s="45">
        <v>19</v>
      </c>
      <c r="H6" s="45">
        <v>15</v>
      </c>
      <c r="I6" s="45">
        <v>33</v>
      </c>
      <c r="J6" s="17">
        <v>38</v>
      </c>
      <c r="K6" s="46">
        <v>53</v>
      </c>
      <c r="L6" s="46">
        <v>94</v>
      </c>
    </row>
    <row r="7" spans="1:12" ht="15.75" customHeight="1">
      <c r="A7" s="68" t="s">
        <v>3</v>
      </c>
      <c r="B7" s="163">
        <v>81</v>
      </c>
      <c r="C7" s="16">
        <v>198</v>
      </c>
      <c r="D7" s="45">
        <v>19</v>
      </c>
      <c r="E7" s="46">
        <v>7</v>
      </c>
      <c r="F7" s="46">
        <v>5</v>
      </c>
      <c r="G7" s="45">
        <v>1</v>
      </c>
      <c r="H7" s="308" t="s">
        <v>99</v>
      </c>
      <c r="I7" s="308" t="s">
        <v>99</v>
      </c>
      <c r="J7" s="51">
        <v>4</v>
      </c>
      <c r="K7" s="46">
        <v>1</v>
      </c>
      <c r="L7" s="46">
        <v>7</v>
      </c>
    </row>
    <row r="8" spans="1:12" ht="15.75" customHeight="1">
      <c r="A8" s="68" t="s">
        <v>4</v>
      </c>
      <c r="B8" s="163">
        <v>205</v>
      </c>
      <c r="C8" s="16">
        <v>377</v>
      </c>
      <c r="D8" s="45">
        <v>17</v>
      </c>
      <c r="E8" s="46">
        <v>4</v>
      </c>
      <c r="F8" s="46">
        <v>5</v>
      </c>
      <c r="G8" s="45">
        <v>10</v>
      </c>
      <c r="H8" s="45">
        <v>2</v>
      </c>
      <c r="I8" s="45">
        <v>9</v>
      </c>
      <c r="J8" s="17">
        <v>7</v>
      </c>
      <c r="K8" s="46">
        <v>4</v>
      </c>
      <c r="L8" s="46">
        <v>12</v>
      </c>
    </row>
    <row r="9" spans="1:12" ht="15.75" customHeight="1">
      <c r="A9" s="68" t="s">
        <v>5</v>
      </c>
      <c r="B9" s="163">
        <v>81</v>
      </c>
      <c r="C9" s="16">
        <v>193</v>
      </c>
      <c r="D9" s="45">
        <v>4</v>
      </c>
      <c r="E9" s="46">
        <v>4</v>
      </c>
      <c r="F9" s="46">
        <v>6</v>
      </c>
      <c r="G9" s="45">
        <v>5</v>
      </c>
      <c r="H9" s="45">
        <v>1</v>
      </c>
      <c r="I9" s="308" t="s">
        <v>99</v>
      </c>
      <c r="J9" s="51" t="s">
        <v>99</v>
      </c>
      <c r="K9" s="49" t="s">
        <v>99</v>
      </c>
      <c r="L9" s="46">
        <v>8</v>
      </c>
    </row>
    <row r="10" spans="1:12" ht="15.75" customHeight="1">
      <c r="A10" s="68" t="s">
        <v>6</v>
      </c>
      <c r="B10" s="163">
        <v>191</v>
      </c>
      <c r="C10" s="16">
        <v>489</v>
      </c>
      <c r="D10" s="45">
        <v>21</v>
      </c>
      <c r="E10" s="46">
        <v>27</v>
      </c>
      <c r="F10" s="46">
        <v>20</v>
      </c>
      <c r="G10" s="45">
        <v>11</v>
      </c>
      <c r="H10" s="45">
        <v>4</v>
      </c>
      <c r="I10" s="45">
        <v>14</v>
      </c>
      <c r="J10" s="17">
        <v>24</v>
      </c>
      <c r="K10" s="46">
        <v>26</v>
      </c>
      <c r="L10" s="46">
        <v>62</v>
      </c>
    </row>
    <row r="11" spans="1:12" ht="15.75" customHeight="1">
      <c r="A11" s="68" t="s">
        <v>7</v>
      </c>
      <c r="B11" s="163">
        <v>334</v>
      </c>
      <c r="C11" s="16">
        <v>702</v>
      </c>
      <c r="D11" s="45">
        <v>32</v>
      </c>
      <c r="E11" s="46">
        <v>15</v>
      </c>
      <c r="F11" s="46">
        <v>15</v>
      </c>
      <c r="G11" s="45">
        <v>9</v>
      </c>
      <c r="H11" s="45">
        <v>35</v>
      </c>
      <c r="I11" s="45">
        <v>14</v>
      </c>
      <c r="J11" s="17">
        <v>23</v>
      </c>
      <c r="K11" s="46">
        <v>26</v>
      </c>
      <c r="L11" s="46">
        <v>30</v>
      </c>
    </row>
    <row r="12" spans="1:12" ht="15.75" customHeight="1">
      <c r="A12" s="68" t="s">
        <v>8</v>
      </c>
      <c r="B12" s="163">
        <v>627</v>
      </c>
      <c r="C12" s="16">
        <v>1443</v>
      </c>
      <c r="D12" s="45">
        <v>37</v>
      </c>
      <c r="E12" s="46">
        <v>38</v>
      </c>
      <c r="F12" s="46">
        <v>58</v>
      </c>
      <c r="G12" s="45">
        <v>28</v>
      </c>
      <c r="H12" s="45">
        <v>70</v>
      </c>
      <c r="I12" s="45">
        <v>33</v>
      </c>
      <c r="J12" s="17">
        <v>61</v>
      </c>
      <c r="K12" s="46">
        <v>84</v>
      </c>
      <c r="L12" s="46">
        <v>121</v>
      </c>
    </row>
    <row r="13" spans="1:12" ht="15.75" customHeight="1">
      <c r="A13" s="68" t="s">
        <v>9</v>
      </c>
      <c r="B13" s="163">
        <v>156</v>
      </c>
      <c r="C13" s="16">
        <v>426</v>
      </c>
      <c r="D13" s="45">
        <v>22</v>
      </c>
      <c r="E13" s="46">
        <v>5</v>
      </c>
      <c r="F13" s="46">
        <v>5</v>
      </c>
      <c r="G13" s="45">
        <v>1</v>
      </c>
      <c r="H13" s="45">
        <v>7</v>
      </c>
      <c r="I13" s="45">
        <v>52</v>
      </c>
      <c r="J13" s="17">
        <v>7</v>
      </c>
      <c r="K13" s="46">
        <v>9</v>
      </c>
      <c r="L13" s="46">
        <v>11</v>
      </c>
    </row>
    <row r="14" spans="1:12" ht="15.75" customHeight="1">
      <c r="A14" s="68" t="s">
        <v>10</v>
      </c>
      <c r="B14" s="163">
        <v>64</v>
      </c>
      <c r="C14" s="16">
        <v>247</v>
      </c>
      <c r="D14" s="45">
        <v>13</v>
      </c>
      <c r="E14" s="49">
        <v>1</v>
      </c>
      <c r="F14" s="49">
        <v>1</v>
      </c>
      <c r="G14" s="45">
        <v>1</v>
      </c>
      <c r="H14" s="45">
        <v>2</v>
      </c>
      <c r="I14" s="308" t="s">
        <v>99</v>
      </c>
      <c r="J14" s="51" t="s">
        <v>99</v>
      </c>
      <c r="K14" s="46">
        <v>5</v>
      </c>
      <c r="L14" s="49" t="s">
        <v>99</v>
      </c>
    </row>
    <row r="15" spans="1:12" ht="15.75" customHeight="1">
      <c r="A15" s="68" t="s">
        <v>11</v>
      </c>
      <c r="B15" s="163">
        <v>145</v>
      </c>
      <c r="C15" s="16">
        <v>383</v>
      </c>
      <c r="D15" s="45">
        <v>38</v>
      </c>
      <c r="E15" s="46">
        <v>7</v>
      </c>
      <c r="F15" s="46">
        <v>6</v>
      </c>
      <c r="G15" s="45">
        <v>4</v>
      </c>
      <c r="H15" s="45">
        <v>5</v>
      </c>
      <c r="I15" s="45">
        <v>2</v>
      </c>
      <c r="J15" s="17">
        <v>8</v>
      </c>
      <c r="K15" s="46">
        <v>3</v>
      </c>
      <c r="L15" s="46">
        <v>16</v>
      </c>
    </row>
    <row r="16" spans="1:12" ht="15.75" customHeight="1">
      <c r="A16" s="68" t="s">
        <v>12</v>
      </c>
      <c r="B16" s="163">
        <v>129</v>
      </c>
      <c r="C16" s="16">
        <v>398</v>
      </c>
      <c r="D16" s="45">
        <v>14</v>
      </c>
      <c r="E16" s="46">
        <v>26</v>
      </c>
      <c r="F16" s="46">
        <v>15</v>
      </c>
      <c r="G16" s="45">
        <v>13</v>
      </c>
      <c r="H16" s="45">
        <v>13</v>
      </c>
      <c r="I16" s="45">
        <v>8</v>
      </c>
      <c r="J16" s="17">
        <v>6</v>
      </c>
      <c r="K16" s="46">
        <v>3</v>
      </c>
      <c r="L16" s="46">
        <v>25</v>
      </c>
    </row>
    <row r="17" spans="1:12" ht="15.75" customHeight="1">
      <c r="A17" s="68" t="s">
        <v>13</v>
      </c>
      <c r="B17" s="163">
        <v>223</v>
      </c>
      <c r="C17" s="16">
        <v>721</v>
      </c>
      <c r="D17" s="45">
        <v>18</v>
      </c>
      <c r="E17" s="46">
        <v>14</v>
      </c>
      <c r="F17" s="46">
        <v>49</v>
      </c>
      <c r="G17" s="45">
        <v>16</v>
      </c>
      <c r="H17" s="45">
        <v>20</v>
      </c>
      <c r="I17" s="45">
        <v>10</v>
      </c>
      <c r="J17" s="17">
        <v>35</v>
      </c>
      <c r="K17" s="46">
        <v>30</v>
      </c>
      <c r="L17" s="46">
        <v>64</v>
      </c>
    </row>
    <row r="18" spans="1:12" ht="15.75" customHeight="1">
      <c r="A18" s="68" t="s">
        <v>14</v>
      </c>
      <c r="B18" s="163">
        <v>27</v>
      </c>
      <c r="C18" s="16">
        <v>99</v>
      </c>
      <c r="D18" s="45">
        <v>6</v>
      </c>
      <c r="E18" s="49" t="s">
        <v>99</v>
      </c>
      <c r="F18" s="49" t="s">
        <v>99</v>
      </c>
      <c r="G18" s="49" t="s">
        <v>99</v>
      </c>
      <c r="H18" s="308" t="s">
        <v>99</v>
      </c>
      <c r="I18" s="308">
        <v>2</v>
      </c>
      <c r="J18" s="51" t="s">
        <v>99</v>
      </c>
      <c r="K18" s="46">
        <v>5</v>
      </c>
      <c r="L18" s="49" t="s">
        <v>99</v>
      </c>
    </row>
    <row r="19" spans="1:12" ht="15.75" customHeight="1">
      <c r="A19" s="68" t="s">
        <v>15</v>
      </c>
      <c r="B19" s="163">
        <v>58</v>
      </c>
      <c r="C19" s="16">
        <v>133</v>
      </c>
      <c r="D19" s="45">
        <v>8</v>
      </c>
      <c r="E19" s="46">
        <v>1</v>
      </c>
      <c r="F19" s="49" t="s">
        <v>99</v>
      </c>
      <c r="G19" s="46">
        <v>2</v>
      </c>
      <c r="H19" s="308" t="s">
        <v>99</v>
      </c>
      <c r="I19" s="308">
        <v>1</v>
      </c>
      <c r="J19" s="51" t="s">
        <v>99</v>
      </c>
      <c r="K19" s="46">
        <v>2</v>
      </c>
      <c r="L19" s="49" t="s">
        <v>99</v>
      </c>
    </row>
    <row r="20" spans="1:12" ht="15.75" customHeight="1">
      <c r="A20" s="68" t="s">
        <v>16</v>
      </c>
      <c r="B20" s="163">
        <v>145</v>
      </c>
      <c r="C20" s="16">
        <v>421</v>
      </c>
      <c r="D20" s="45">
        <v>12</v>
      </c>
      <c r="E20" s="49" t="s">
        <v>99</v>
      </c>
      <c r="F20" s="49">
        <v>14</v>
      </c>
      <c r="G20" s="45">
        <v>7</v>
      </c>
      <c r="H20" s="45">
        <v>7</v>
      </c>
      <c r="I20" s="45">
        <v>14</v>
      </c>
      <c r="J20" s="17">
        <v>22</v>
      </c>
      <c r="K20" s="46">
        <v>14</v>
      </c>
      <c r="L20" s="46">
        <v>56</v>
      </c>
    </row>
    <row r="21" spans="1:12" ht="15.75" customHeight="1">
      <c r="A21" s="68" t="s">
        <v>17</v>
      </c>
      <c r="B21" s="163">
        <v>148</v>
      </c>
      <c r="C21" s="16">
        <v>476</v>
      </c>
      <c r="D21" s="45">
        <v>40</v>
      </c>
      <c r="E21" s="46">
        <v>4</v>
      </c>
      <c r="F21" s="46">
        <v>3</v>
      </c>
      <c r="G21" s="45">
        <v>12</v>
      </c>
      <c r="H21" s="45">
        <v>9</v>
      </c>
      <c r="I21" s="45">
        <v>6</v>
      </c>
      <c r="J21" s="51" t="s">
        <v>99</v>
      </c>
      <c r="K21" s="46">
        <v>22</v>
      </c>
      <c r="L21" s="46">
        <v>19</v>
      </c>
    </row>
    <row r="22" spans="1:12">
      <c r="B22" s="171"/>
      <c r="C22" s="171"/>
      <c r="D22" s="171"/>
      <c r="E22" s="171"/>
      <c r="F22" s="171"/>
      <c r="G22" s="171"/>
    </row>
  </sheetData>
  <mergeCells count="3">
    <mergeCell ref="A3:A4"/>
    <mergeCell ref="C3:L3"/>
    <mergeCell ref="B4:C4"/>
  </mergeCells>
  <pageMargins left="0.55118110236220474" right="0.35433070866141736" top="0.98425196850393704" bottom="0.98425196850393704" header="0.51181102362204722" footer="0.51181102362204722"/>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zoomScaleNormal="100" workbookViewId="0">
      <selection activeCell="L2" sqref="L2"/>
    </sheetView>
  </sheetViews>
  <sheetFormatPr defaultColWidth="10" defaultRowHeight="12"/>
  <cols>
    <col min="1" max="1" width="44.59765625" style="284" customWidth="1"/>
    <col min="2" max="2" width="8" style="284" customWidth="1"/>
    <col min="3" max="11" width="5.09765625" style="284" customWidth="1"/>
    <col min="12" max="16384" width="10" style="284"/>
  </cols>
  <sheetData>
    <row r="1" spans="1:11" ht="15.9" customHeight="1">
      <c r="A1" s="283" t="s">
        <v>245</v>
      </c>
      <c r="B1" s="283"/>
    </row>
    <row r="2" spans="1:11" ht="15.9" customHeight="1">
      <c r="A2" s="8" t="s">
        <v>499</v>
      </c>
      <c r="B2" s="8"/>
    </row>
    <row r="3" spans="1:11" ht="39.6" customHeight="1">
      <c r="A3" s="285" t="s">
        <v>767</v>
      </c>
      <c r="B3" s="285" t="s">
        <v>199</v>
      </c>
      <c r="C3" s="286">
        <v>2005</v>
      </c>
      <c r="D3" s="286">
        <v>2010</v>
      </c>
      <c r="E3" s="286">
        <v>2011</v>
      </c>
      <c r="F3" s="287">
        <v>2012</v>
      </c>
      <c r="G3" s="287">
        <v>2013</v>
      </c>
      <c r="H3" s="287">
        <v>2014</v>
      </c>
      <c r="I3" s="288">
        <v>2015</v>
      </c>
      <c r="J3" s="289">
        <v>2016</v>
      </c>
      <c r="K3" s="289">
        <v>2017</v>
      </c>
    </row>
    <row r="4" spans="1:11" ht="14.25" customHeight="1">
      <c r="A4" s="290"/>
      <c r="B4" s="291"/>
      <c r="C4" s="292"/>
      <c r="D4" s="292"/>
      <c r="E4" s="292"/>
      <c r="F4" s="292"/>
      <c r="G4" s="293"/>
      <c r="H4" s="294"/>
      <c r="I4" s="295"/>
      <c r="J4" s="293"/>
      <c r="K4" s="296"/>
    </row>
    <row r="5" spans="1:11" ht="21" customHeight="1">
      <c r="A5" s="284" t="s">
        <v>768</v>
      </c>
      <c r="B5" s="296">
        <v>2426</v>
      </c>
      <c r="C5" s="297">
        <v>128</v>
      </c>
      <c r="D5" s="296">
        <v>72</v>
      </c>
      <c r="E5" s="296">
        <v>97</v>
      </c>
      <c r="F5" s="294">
        <v>73</v>
      </c>
      <c r="G5" s="294">
        <v>82</v>
      </c>
      <c r="H5" s="294">
        <v>85</v>
      </c>
      <c r="I5" s="295">
        <v>96</v>
      </c>
      <c r="J5" s="296">
        <v>121</v>
      </c>
      <c r="K5" s="296">
        <v>194</v>
      </c>
    </row>
    <row r="6" spans="1:11" ht="21" customHeight="1">
      <c r="A6" s="284" t="s">
        <v>769</v>
      </c>
      <c r="B6" s="298">
        <v>6054</v>
      </c>
      <c r="C6" s="299">
        <v>335</v>
      </c>
      <c r="D6" s="296">
        <v>175</v>
      </c>
      <c r="E6" s="296">
        <v>229</v>
      </c>
      <c r="F6" s="294">
        <v>139</v>
      </c>
      <c r="G6" s="294">
        <v>190</v>
      </c>
      <c r="H6" s="294">
        <v>198</v>
      </c>
      <c r="I6" s="295">
        <v>235</v>
      </c>
      <c r="J6" s="296">
        <v>287</v>
      </c>
      <c r="K6" s="296">
        <v>525</v>
      </c>
    </row>
    <row r="7" spans="1:11" ht="21" customHeight="1">
      <c r="A7" s="284" t="s">
        <v>770</v>
      </c>
      <c r="B7" s="298">
        <v>5280</v>
      </c>
      <c r="C7" s="300">
        <v>284</v>
      </c>
      <c r="D7" s="301">
        <v>147</v>
      </c>
      <c r="E7" s="301">
        <v>193</v>
      </c>
      <c r="F7" s="294">
        <v>123</v>
      </c>
      <c r="G7" s="294">
        <v>163</v>
      </c>
      <c r="H7" s="294">
        <v>165</v>
      </c>
      <c r="I7" s="295">
        <v>200</v>
      </c>
      <c r="J7" s="296">
        <v>239</v>
      </c>
      <c r="K7" s="296">
        <v>488</v>
      </c>
    </row>
    <row r="8" spans="1:11" ht="15.75" customHeight="1">
      <c r="A8" s="295" t="s">
        <v>200</v>
      </c>
      <c r="B8" s="294">
        <v>1224</v>
      </c>
      <c r="C8" s="299">
        <v>62</v>
      </c>
      <c r="D8" s="296">
        <v>38</v>
      </c>
      <c r="E8" s="296">
        <v>51</v>
      </c>
      <c r="F8" s="294">
        <v>23</v>
      </c>
      <c r="G8" s="294">
        <v>41</v>
      </c>
      <c r="H8" s="294">
        <v>43</v>
      </c>
      <c r="I8" s="295">
        <v>52</v>
      </c>
      <c r="J8" s="296">
        <v>66</v>
      </c>
      <c r="K8" s="296">
        <v>140</v>
      </c>
    </row>
    <row r="9" spans="1:11" ht="15.75" customHeight="1">
      <c r="A9" s="295" t="s">
        <v>771</v>
      </c>
      <c r="B9" s="294"/>
      <c r="C9" s="299"/>
      <c r="D9" s="296"/>
      <c r="E9" s="296"/>
      <c r="F9" s="294"/>
      <c r="G9" s="294"/>
      <c r="H9" s="294"/>
      <c r="I9" s="295"/>
      <c r="J9" s="296"/>
      <c r="K9" s="296"/>
    </row>
    <row r="10" spans="1:11" ht="21" customHeight="1">
      <c r="A10" s="284" t="s">
        <v>201</v>
      </c>
      <c r="B10" s="294">
        <v>774</v>
      </c>
      <c r="C10" s="299">
        <v>51</v>
      </c>
      <c r="D10" s="296">
        <v>28</v>
      </c>
      <c r="E10" s="296">
        <v>36</v>
      </c>
      <c r="F10" s="294">
        <v>16</v>
      </c>
      <c r="G10" s="294">
        <v>27</v>
      </c>
      <c r="H10" s="294">
        <v>33</v>
      </c>
      <c r="I10" s="295">
        <v>35</v>
      </c>
      <c r="J10" s="296">
        <v>48</v>
      </c>
      <c r="K10" s="296">
        <v>37</v>
      </c>
    </row>
    <row r="11" spans="1:11" ht="25.95" customHeight="1">
      <c r="A11" s="302" t="s">
        <v>202</v>
      </c>
      <c r="B11" s="303"/>
      <c r="C11" s="299"/>
      <c r="D11" s="296"/>
      <c r="E11" s="296"/>
      <c r="F11" s="296"/>
      <c r="G11" s="294"/>
      <c r="H11" s="294"/>
      <c r="I11" s="295"/>
      <c r="J11" s="294"/>
      <c r="K11" s="296"/>
    </row>
  </sheetData>
  <pageMargins left="0.35433070866141736" right="0.35433070866141736" top="0.59055118110236227" bottom="0.39370078740157483" header="0.51181102362204722" footer="0.51181102362204722"/>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zoomScaleNormal="100" workbookViewId="0">
      <selection activeCell="K2" sqref="K2"/>
    </sheetView>
  </sheetViews>
  <sheetFormatPr defaultColWidth="9" defaultRowHeight="12"/>
  <cols>
    <col min="1" max="1" width="32.69921875" style="266" customWidth="1"/>
    <col min="2" max="2" width="6.09765625" style="266" customWidth="1"/>
    <col min="3" max="3" width="6.09765625" style="244" customWidth="1"/>
    <col min="4" max="6" width="6.09765625" style="266" customWidth="1"/>
    <col min="7" max="8" width="6.09765625" style="267" customWidth="1"/>
    <col min="9" max="10" width="6.09765625" style="266" customWidth="1"/>
    <col min="11" max="16384" width="9" style="266"/>
  </cols>
  <sheetData>
    <row r="1" spans="1:10" ht="15.9" customHeight="1">
      <c r="A1" s="5" t="s">
        <v>225</v>
      </c>
      <c r="B1" s="5"/>
    </row>
    <row r="2" spans="1:10" ht="15.9" customHeight="1">
      <c r="A2" s="7" t="s">
        <v>279</v>
      </c>
      <c r="B2" s="7"/>
    </row>
    <row r="3" spans="1:10" ht="7.2" hidden="1" customHeight="1">
      <c r="A3" s="7"/>
      <c r="B3" s="7"/>
    </row>
    <row r="4" spans="1:10" ht="54.9" customHeight="1">
      <c r="A4" s="268" t="s">
        <v>754</v>
      </c>
      <c r="B4" s="269">
        <v>2005</v>
      </c>
      <c r="C4" s="270">
        <v>2010</v>
      </c>
      <c r="D4" s="270">
        <v>2011</v>
      </c>
      <c r="E4" s="271">
        <v>2012</v>
      </c>
      <c r="F4" s="271" t="s">
        <v>755</v>
      </c>
      <c r="G4" s="270" t="s">
        <v>756</v>
      </c>
      <c r="H4" s="270" t="s">
        <v>757</v>
      </c>
      <c r="I4" s="270" t="s">
        <v>758</v>
      </c>
      <c r="J4" s="270" t="s">
        <v>759</v>
      </c>
    </row>
    <row r="5" spans="1:10" ht="0.6" customHeight="1">
      <c r="A5" s="272"/>
      <c r="B5" s="273"/>
      <c r="C5" s="274"/>
      <c r="D5" s="274"/>
      <c r="E5" s="274"/>
      <c r="F5" s="262"/>
      <c r="G5" s="275"/>
      <c r="H5" s="276"/>
      <c r="J5" s="263"/>
    </row>
    <row r="6" spans="1:10" s="5" customFormat="1" ht="16.5" customHeight="1">
      <c r="A6" s="277" t="s">
        <v>676</v>
      </c>
      <c r="B6" s="278">
        <v>2866</v>
      </c>
      <c r="C6" s="279">
        <v>2926</v>
      </c>
      <c r="D6" s="279">
        <v>3445</v>
      </c>
      <c r="E6" s="280">
        <v>3792</v>
      </c>
      <c r="F6" s="280">
        <v>4782</v>
      </c>
      <c r="G6" s="280">
        <v>4939</v>
      </c>
      <c r="H6" s="278">
        <v>4435</v>
      </c>
      <c r="I6" s="279">
        <v>4569</v>
      </c>
      <c r="J6" s="279">
        <v>4597</v>
      </c>
    </row>
    <row r="7" spans="1:10" s="5" customFormat="1" ht="12.75" customHeight="1">
      <c r="A7" s="245" t="s">
        <v>677</v>
      </c>
      <c r="B7" s="244"/>
      <c r="C7" s="279"/>
      <c r="D7" s="279"/>
      <c r="E7" s="280"/>
      <c r="F7" s="280"/>
      <c r="G7" s="280"/>
      <c r="H7" s="278"/>
      <c r="I7" s="279"/>
      <c r="J7" s="279"/>
    </row>
    <row r="8" spans="1:10" ht="15.9" customHeight="1">
      <c r="A8" s="245" t="s">
        <v>680</v>
      </c>
      <c r="B8" s="244">
        <v>47</v>
      </c>
      <c r="C8" s="123" t="s">
        <v>99</v>
      </c>
      <c r="D8" s="263">
        <v>41</v>
      </c>
      <c r="E8" s="262">
        <v>35</v>
      </c>
      <c r="F8" s="262">
        <v>8</v>
      </c>
      <c r="G8" s="262">
        <v>6</v>
      </c>
      <c r="H8" s="244">
        <v>11</v>
      </c>
      <c r="I8" s="263">
        <v>15</v>
      </c>
      <c r="J8" s="263">
        <v>6</v>
      </c>
    </row>
    <row r="9" spans="1:10" ht="15.9" customHeight="1">
      <c r="A9" s="245" t="s">
        <v>681</v>
      </c>
      <c r="B9" s="244">
        <v>18</v>
      </c>
      <c r="C9" s="263">
        <v>101</v>
      </c>
      <c r="D9" s="263">
        <v>140</v>
      </c>
      <c r="E9" s="262">
        <v>163</v>
      </c>
      <c r="F9" s="262">
        <v>275</v>
      </c>
      <c r="G9" s="262">
        <v>364</v>
      </c>
      <c r="H9" s="244">
        <v>286</v>
      </c>
      <c r="I9" s="263">
        <v>182</v>
      </c>
      <c r="J9" s="263">
        <v>140</v>
      </c>
    </row>
    <row r="10" spans="1:10" ht="15.9" customHeight="1">
      <c r="A10" s="245" t="s">
        <v>684</v>
      </c>
      <c r="B10" s="244">
        <v>316</v>
      </c>
      <c r="C10" s="263">
        <v>418</v>
      </c>
      <c r="D10" s="263">
        <v>375</v>
      </c>
      <c r="E10" s="262">
        <v>456</v>
      </c>
      <c r="F10" s="262">
        <v>669</v>
      </c>
      <c r="G10" s="262">
        <v>741</v>
      </c>
      <c r="H10" s="244">
        <v>530</v>
      </c>
      <c r="I10" s="263">
        <v>742</v>
      </c>
      <c r="J10" s="263">
        <v>785</v>
      </c>
    </row>
    <row r="11" spans="1:10" ht="15.9" customHeight="1">
      <c r="A11" s="245" t="s">
        <v>732</v>
      </c>
      <c r="B11" s="244">
        <v>8</v>
      </c>
      <c r="C11" s="263">
        <v>13</v>
      </c>
      <c r="D11" s="263">
        <v>17</v>
      </c>
      <c r="E11" s="262">
        <v>17</v>
      </c>
      <c r="F11" s="262">
        <v>19</v>
      </c>
      <c r="G11" s="262">
        <v>5</v>
      </c>
      <c r="H11" s="244">
        <v>13</v>
      </c>
      <c r="I11" s="263">
        <v>9</v>
      </c>
      <c r="J11" s="263">
        <v>9</v>
      </c>
    </row>
    <row r="12" spans="1:10" ht="15.9" customHeight="1">
      <c r="A12" s="245" t="s">
        <v>733</v>
      </c>
      <c r="B12" s="244">
        <v>54</v>
      </c>
      <c r="C12" s="263">
        <v>21</v>
      </c>
      <c r="D12" s="263">
        <v>39</v>
      </c>
      <c r="E12" s="262">
        <v>29</v>
      </c>
      <c r="F12" s="262">
        <v>32</v>
      </c>
      <c r="G12" s="262">
        <v>27</v>
      </c>
      <c r="H12" s="244">
        <v>33</v>
      </c>
      <c r="I12" s="263">
        <v>24</v>
      </c>
      <c r="J12" s="263">
        <v>18</v>
      </c>
    </row>
    <row r="13" spans="1:10" ht="15.9" customHeight="1">
      <c r="A13" s="245" t="s">
        <v>734</v>
      </c>
      <c r="B13" s="244">
        <v>19</v>
      </c>
      <c r="C13" s="263">
        <v>9</v>
      </c>
      <c r="D13" s="263">
        <v>14</v>
      </c>
      <c r="E13" s="262">
        <v>10</v>
      </c>
      <c r="F13" s="262">
        <v>9</v>
      </c>
      <c r="G13" s="262">
        <v>23</v>
      </c>
      <c r="H13" s="244">
        <v>22</v>
      </c>
      <c r="I13" s="263">
        <v>12</v>
      </c>
      <c r="J13" s="263">
        <v>11</v>
      </c>
    </row>
    <row r="14" spans="1:10" ht="15.9" customHeight="1">
      <c r="A14" s="245" t="s">
        <v>736</v>
      </c>
      <c r="B14" s="244">
        <v>18</v>
      </c>
      <c r="C14" s="263">
        <v>38</v>
      </c>
      <c r="D14" s="263">
        <v>57</v>
      </c>
      <c r="E14" s="262">
        <v>76</v>
      </c>
      <c r="F14" s="262">
        <v>11</v>
      </c>
      <c r="G14" s="262">
        <v>5</v>
      </c>
      <c r="H14" s="244">
        <v>15</v>
      </c>
      <c r="I14" s="263">
        <v>19</v>
      </c>
      <c r="J14" s="263">
        <v>21</v>
      </c>
    </row>
    <row r="15" spans="1:10" ht="15.9" customHeight="1">
      <c r="A15" s="245" t="s">
        <v>738</v>
      </c>
      <c r="B15" s="244">
        <v>14</v>
      </c>
      <c r="C15" s="263">
        <v>14</v>
      </c>
      <c r="D15" s="263">
        <v>17</v>
      </c>
      <c r="E15" s="262">
        <v>15</v>
      </c>
      <c r="F15" s="262">
        <v>33</v>
      </c>
      <c r="G15" s="262">
        <v>30</v>
      </c>
      <c r="H15" s="244">
        <v>25</v>
      </c>
      <c r="I15" s="263">
        <v>18</v>
      </c>
      <c r="J15" s="263">
        <v>8</v>
      </c>
    </row>
    <row r="16" spans="1:10" ht="15.9" customHeight="1">
      <c r="A16" s="245" t="s">
        <v>687</v>
      </c>
      <c r="B16" s="244">
        <v>13</v>
      </c>
      <c r="C16" s="263">
        <v>11</v>
      </c>
      <c r="D16" s="263">
        <v>25</v>
      </c>
      <c r="E16" s="262">
        <v>11</v>
      </c>
      <c r="F16" s="262">
        <v>11</v>
      </c>
      <c r="G16" s="262">
        <v>14</v>
      </c>
      <c r="H16" s="244">
        <v>8</v>
      </c>
      <c r="I16" s="263">
        <v>13</v>
      </c>
      <c r="J16" s="263">
        <v>9</v>
      </c>
    </row>
    <row r="17" spans="1:10" ht="15.9" customHeight="1">
      <c r="A17" s="245" t="s">
        <v>688</v>
      </c>
      <c r="B17" s="244">
        <v>23</v>
      </c>
      <c r="C17" s="263">
        <v>24</v>
      </c>
      <c r="D17" s="263">
        <v>45</v>
      </c>
      <c r="E17" s="262">
        <v>55</v>
      </c>
      <c r="F17" s="262">
        <v>16</v>
      </c>
      <c r="G17" s="262">
        <v>14</v>
      </c>
      <c r="H17" s="244">
        <v>36</v>
      </c>
      <c r="I17" s="263">
        <v>14</v>
      </c>
      <c r="J17" s="263">
        <v>22</v>
      </c>
    </row>
    <row r="18" spans="1:10" ht="15.9" customHeight="1">
      <c r="A18" s="245" t="s">
        <v>739</v>
      </c>
      <c r="B18" s="244">
        <v>113</v>
      </c>
      <c r="C18" s="263">
        <v>3</v>
      </c>
      <c r="D18" s="263">
        <v>8</v>
      </c>
      <c r="E18" s="262">
        <v>7</v>
      </c>
      <c r="F18" s="262">
        <v>31</v>
      </c>
      <c r="G18" s="262">
        <v>24</v>
      </c>
      <c r="H18" s="244">
        <v>8</v>
      </c>
      <c r="I18" s="263">
        <v>18</v>
      </c>
      <c r="J18" s="263">
        <v>13</v>
      </c>
    </row>
    <row r="19" spans="1:10" ht="15.9" customHeight="1">
      <c r="A19" s="245" t="s">
        <v>760</v>
      </c>
      <c r="B19" s="244">
        <v>10</v>
      </c>
      <c r="C19" s="263">
        <v>6</v>
      </c>
      <c r="D19" s="263">
        <v>12</v>
      </c>
      <c r="E19" s="262">
        <v>14</v>
      </c>
      <c r="F19" s="262">
        <v>12</v>
      </c>
      <c r="G19" s="263">
        <v>3</v>
      </c>
      <c r="H19" s="123" t="s">
        <v>99</v>
      </c>
      <c r="I19" s="263">
        <v>10</v>
      </c>
      <c r="J19" s="263">
        <v>1</v>
      </c>
    </row>
    <row r="20" spans="1:10" ht="15.9" customHeight="1">
      <c r="A20" s="245" t="s">
        <v>691</v>
      </c>
      <c r="B20" s="244">
        <v>73</v>
      </c>
      <c r="C20" s="263">
        <v>40</v>
      </c>
      <c r="D20" s="263">
        <v>48</v>
      </c>
      <c r="E20" s="262">
        <v>65</v>
      </c>
      <c r="F20" s="262">
        <v>70</v>
      </c>
      <c r="G20" s="263">
        <v>56</v>
      </c>
      <c r="H20" s="263">
        <v>50</v>
      </c>
      <c r="I20" s="263">
        <v>30</v>
      </c>
      <c r="J20" s="263">
        <v>18</v>
      </c>
    </row>
    <row r="21" spans="1:10" ht="15.9" customHeight="1">
      <c r="A21" s="245" t="s">
        <v>692</v>
      </c>
      <c r="B21" s="244">
        <v>62</v>
      </c>
      <c r="C21" s="263">
        <v>38</v>
      </c>
      <c r="D21" s="263">
        <v>43</v>
      </c>
      <c r="E21" s="262">
        <v>44</v>
      </c>
      <c r="F21" s="262">
        <v>64</v>
      </c>
      <c r="G21" s="263">
        <v>36</v>
      </c>
      <c r="H21" s="263">
        <v>36</v>
      </c>
      <c r="I21" s="263">
        <v>24</v>
      </c>
      <c r="J21" s="263">
        <v>36</v>
      </c>
    </row>
    <row r="22" spans="1:10" ht="15.9" customHeight="1">
      <c r="A22" s="245" t="s">
        <v>761</v>
      </c>
      <c r="B22" s="244">
        <v>17</v>
      </c>
      <c r="C22" s="263">
        <v>17</v>
      </c>
      <c r="D22" s="263">
        <v>6</v>
      </c>
      <c r="E22" s="262">
        <v>14</v>
      </c>
      <c r="F22" s="262">
        <v>11</v>
      </c>
      <c r="G22" s="263">
        <v>8</v>
      </c>
      <c r="H22" s="123" t="s">
        <v>99</v>
      </c>
      <c r="I22" s="263">
        <v>2</v>
      </c>
      <c r="J22" s="263">
        <v>2</v>
      </c>
    </row>
    <row r="23" spans="1:10" ht="15.9" customHeight="1">
      <c r="A23" s="245" t="s">
        <v>740</v>
      </c>
      <c r="B23" s="244">
        <v>36</v>
      </c>
      <c r="C23" s="263">
        <v>14</v>
      </c>
      <c r="D23" s="263">
        <v>24</v>
      </c>
      <c r="E23" s="262">
        <v>26</v>
      </c>
      <c r="F23" s="262">
        <v>16</v>
      </c>
      <c r="G23" s="262">
        <v>13</v>
      </c>
      <c r="H23" s="244">
        <v>19</v>
      </c>
      <c r="I23" s="263">
        <v>12</v>
      </c>
      <c r="J23" s="263">
        <v>27</v>
      </c>
    </row>
    <row r="24" spans="1:10" ht="15.9" customHeight="1">
      <c r="A24" s="245" t="s">
        <v>762</v>
      </c>
      <c r="B24" s="244">
        <v>4</v>
      </c>
      <c r="C24" s="123">
        <v>2</v>
      </c>
      <c r="D24" s="263">
        <v>1</v>
      </c>
      <c r="E24" s="262">
        <v>4</v>
      </c>
      <c r="F24" s="180" t="s">
        <v>99</v>
      </c>
      <c r="G24" s="180">
        <v>8</v>
      </c>
      <c r="H24" s="281">
        <v>7</v>
      </c>
      <c r="I24" s="263">
        <v>9</v>
      </c>
      <c r="J24" s="263">
        <v>1</v>
      </c>
    </row>
    <row r="25" spans="1:10" ht="15.9" customHeight="1">
      <c r="A25" s="245" t="s">
        <v>763</v>
      </c>
      <c r="B25" s="281" t="s">
        <v>99</v>
      </c>
      <c r="C25" s="123">
        <v>7</v>
      </c>
      <c r="D25" s="263">
        <v>8</v>
      </c>
      <c r="E25" s="262">
        <v>3</v>
      </c>
      <c r="F25" s="180">
        <v>9</v>
      </c>
      <c r="G25" s="180">
        <v>7</v>
      </c>
      <c r="H25" s="281">
        <v>11</v>
      </c>
      <c r="I25" s="263">
        <v>7</v>
      </c>
      <c r="J25" s="263">
        <v>1</v>
      </c>
    </row>
    <row r="26" spans="1:10" ht="12" customHeight="1">
      <c r="A26" s="245" t="s">
        <v>764</v>
      </c>
      <c r="B26" s="244"/>
      <c r="C26" s="123"/>
      <c r="D26" s="263"/>
      <c r="E26" s="262"/>
      <c r="F26" s="180"/>
      <c r="G26" s="180"/>
      <c r="H26" s="281"/>
      <c r="I26" s="263"/>
      <c r="J26" s="263"/>
    </row>
    <row r="27" spans="1:10" ht="15.9" customHeight="1">
      <c r="A27" s="245" t="s">
        <v>741</v>
      </c>
      <c r="B27" s="244">
        <v>26</v>
      </c>
      <c r="C27" s="123">
        <v>19</v>
      </c>
      <c r="D27" s="263">
        <v>32</v>
      </c>
      <c r="E27" s="262">
        <v>30</v>
      </c>
      <c r="F27" s="262">
        <v>11</v>
      </c>
      <c r="G27" s="262">
        <v>6</v>
      </c>
      <c r="H27" s="244">
        <v>7</v>
      </c>
      <c r="I27" s="263">
        <v>7</v>
      </c>
      <c r="J27" s="263">
        <v>6</v>
      </c>
    </row>
    <row r="28" spans="1:10" ht="15.9" customHeight="1">
      <c r="A28" s="245" t="s">
        <v>694</v>
      </c>
      <c r="B28" s="244">
        <v>19</v>
      </c>
      <c r="C28" s="123">
        <v>28</v>
      </c>
      <c r="D28" s="263">
        <v>40</v>
      </c>
      <c r="E28" s="262">
        <v>36</v>
      </c>
      <c r="F28" s="262">
        <v>45</v>
      </c>
      <c r="G28" s="262">
        <v>45</v>
      </c>
      <c r="H28" s="244">
        <v>46</v>
      </c>
      <c r="I28" s="263">
        <v>33</v>
      </c>
      <c r="J28" s="263">
        <v>37</v>
      </c>
    </row>
    <row r="29" spans="1:10" ht="15.9" customHeight="1">
      <c r="A29" s="245" t="s">
        <v>743</v>
      </c>
      <c r="B29" s="244">
        <v>156</v>
      </c>
      <c r="C29" s="263">
        <v>92</v>
      </c>
      <c r="D29" s="263">
        <v>112</v>
      </c>
      <c r="E29" s="262">
        <v>171</v>
      </c>
      <c r="F29" s="262">
        <v>322</v>
      </c>
      <c r="G29" s="262">
        <v>198</v>
      </c>
      <c r="H29" s="244">
        <v>155</v>
      </c>
      <c r="I29" s="263">
        <v>226</v>
      </c>
      <c r="J29" s="263">
        <v>170</v>
      </c>
    </row>
    <row r="30" spans="1:10" ht="15.9" customHeight="1">
      <c r="A30" s="245" t="s">
        <v>695</v>
      </c>
      <c r="B30" s="244">
        <v>16</v>
      </c>
      <c r="C30" s="263">
        <v>45</v>
      </c>
      <c r="D30" s="263">
        <v>81</v>
      </c>
      <c r="E30" s="262">
        <v>68</v>
      </c>
      <c r="F30" s="262">
        <v>19</v>
      </c>
      <c r="G30" s="262">
        <v>12</v>
      </c>
      <c r="H30" s="244">
        <v>27</v>
      </c>
      <c r="I30" s="263">
        <v>23</v>
      </c>
      <c r="J30" s="263">
        <v>21</v>
      </c>
    </row>
    <row r="31" spans="1:10" ht="15.9" customHeight="1">
      <c r="A31" s="245" t="s">
        <v>697</v>
      </c>
      <c r="B31" s="244">
        <v>257</v>
      </c>
      <c r="C31" s="263">
        <v>215</v>
      </c>
      <c r="D31" s="263">
        <v>254</v>
      </c>
      <c r="E31" s="262">
        <v>244</v>
      </c>
      <c r="F31" s="262">
        <v>336</v>
      </c>
      <c r="G31" s="262">
        <v>370</v>
      </c>
      <c r="H31" s="244">
        <v>256</v>
      </c>
      <c r="I31" s="263">
        <v>238</v>
      </c>
      <c r="J31" s="263">
        <v>226</v>
      </c>
    </row>
    <row r="32" spans="1:10" ht="15.9" customHeight="1">
      <c r="A32" s="245" t="s">
        <v>698</v>
      </c>
      <c r="B32" s="281" t="s">
        <v>765</v>
      </c>
      <c r="C32" s="263">
        <v>18</v>
      </c>
      <c r="D32" s="263">
        <v>21</v>
      </c>
      <c r="E32" s="262">
        <v>14</v>
      </c>
      <c r="F32" s="262">
        <v>11</v>
      </c>
      <c r="G32" s="262">
        <v>10</v>
      </c>
      <c r="H32" s="244">
        <v>19</v>
      </c>
      <c r="I32" s="263">
        <v>23</v>
      </c>
      <c r="J32" s="263">
        <v>10</v>
      </c>
    </row>
    <row r="33" spans="1:10" ht="15.9" customHeight="1">
      <c r="A33" s="245" t="s">
        <v>745</v>
      </c>
      <c r="B33" s="244">
        <v>12</v>
      </c>
      <c r="C33" s="263">
        <v>26</v>
      </c>
      <c r="D33" s="263">
        <v>13</v>
      </c>
      <c r="E33" s="262">
        <v>18</v>
      </c>
      <c r="F33" s="262">
        <v>6</v>
      </c>
      <c r="G33" s="262">
        <v>14</v>
      </c>
      <c r="H33" s="244">
        <v>12</v>
      </c>
      <c r="I33" s="263">
        <v>12</v>
      </c>
      <c r="J33" s="263">
        <v>6</v>
      </c>
    </row>
    <row r="34" spans="1:10" ht="15.9" customHeight="1">
      <c r="A34" s="245" t="s">
        <v>746</v>
      </c>
      <c r="B34" s="244">
        <v>59</v>
      </c>
      <c r="C34" s="263">
        <v>50</v>
      </c>
      <c r="D34" s="263">
        <v>69</v>
      </c>
      <c r="E34" s="262">
        <v>75</v>
      </c>
      <c r="F34" s="262">
        <v>62</v>
      </c>
      <c r="G34" s="262">
        <v>50</v>
      </c>
      <c r="H34" s="244">
        <v>42</v>
      </c>
      <c r="I34" s="263">
        <v>47</v>
      </c>
      <c r="J34" s="263">
        <v>38</v>
      </c>
    </row>
    <row r="35" spans="1:10" ht="15.9" customHeight="1">
      <c r="A35" s="245" t="s">
        <v>699</v>
      </c>
      <c r="B35" s="244">
        <v>57</v>
      </c>
      <c r="C35" s="263">
        <v>18</v>
      </c>
      <c r="D35" s="263">
        <v>29</v>
      </c>
      <c r="E35" s="262">
        <v>43</v>
      </c>
      <c r="F35" s="262">
        <v>29</v>
      </c>
      <c r="G35" s="262">
        <v>33</v>
      </c>
      <c r="H35" s="244">
        <v>16</v>
      </c>
      <c r="I35" s="263">
        <v>24</v>
      </c>
      <c r="J35" s="263">
        <v>16</v>
      </c>
    </row>
    <row r="36" spans="1:10" ht="15.9" customHeight="1">
      <c r="A36" s="245" t="s">
        <v>748</v>
      </c>
      <c r="B36" s="244">
        <v>90</v>
      </c>
      <c r="C36" s="263">
        <v>61</v>
      </c>
      <c r="D36" s="263">
        <v>54</v>
      </c>
      <c r="E36" s="262">
        <v>46</v>
      </c>
      <c r="F36" s="262">
        <v>157</v>
      </c>
      <c r="G36" s="180">
        <v>92</v>
      </c>
      <c r="H36" s="281">
        <v>95</v>
      </c>
      <c r="I36" s="263">
        <v>114</v>
      </c>
      <c r="J36" s="263">
        <v>93</v>
      </c>
    </row>
    <row r="37" spans="1:10" ht="15.9" customHeight="1">
      <c r="A37" s="245" t="s">
        <v>749</v>
      </c>
      <c r="B37" s="244">
        <v>17</v>
      </c>
      <c r="C37" s="263">
        <v>35</v>
      </c>
      <c r="D37" s="263">
        <v>58</v>
      </c>
      <c r="E37" s="262">
        <v>61</v>
      </c>
      <c r="F37" s="262">
        <v>13</v>
      </c>
      <c r="G37" s="262">
        <v>17</v>
      </c>
      <c r="H37" s="244">
        <v>19</v>
      </c>
      <c r="I37" s="263">
        <v>15</v>
      </c>
      <c r="J37" s="263">
        <v>27</v>
      </c>
    </row>
    <row r="38" spans="1:10" ht="15.9" customHeight="1">
      <c r="A38" s="245" t="s">
        <v>702</v>
      </c>
      <c r="B38" s="244">
        <v>758</v>
      </c>
      <c r="C38" s="263">
        <v>992</v>
      </c>
      <c r="D38" s="263">
        <v>1086</v>
      </c>
      <c r="E38" s="262">
        <v>1196</v>
      </c>
      <c r="F38" s="262">
        <v>1667</v>
      </c>
      <c r="G38" s="262">
        <v>1918</v>
      </c>
      <c r="H38" s="244">
        <v>2012</v>
      </c>
      <c r="I38" s="263">
        <v>2096</v>
      </c>
      <c r="J38" s="263">
        <v>2416</v>
      </c>
    </row>
    <row r="39" spans="1:10" ht="15.9" customHeight="1">
      <c r="A39" s="245" t="s">
        <v>750</v>
      </c>
      <c r="B39" s="244">
        <v>16</v>
      </c>
      <c r="C39" s="263">
        <v>8</v>
      </c>
      <c r="D39" s="263">
        <v>8</v>
      </c>
      <c r="E39" s="262">
        <v>17</v>
      </c>
      <c r="F39" s="262">
        <v>7</v>
      </c>
      <c r="G39" s="262">
        <v>26</v>
      </c>
      <c r="H39" s="244">
        <v>13</v>
      </c>
      <c r="I39" s="263">
        <v>16</v>
      </c>
      <c r="J39" s="263">
        <v>8</v>
      </c>
    </row>
    <row r="40" spans="1:10" ht="15.9" customHeight="1">
      <c r="A40" s="245" t="s">
        <v>751</v>
      </c>
      <c r="B40" s="244">
        <v>18</v>
      </c>
      <c r="C40" s="263">
        <v>9</v>
      </c>
      <c r="D40" s="263">
        <v>12</v>
      </c>
      <c r="E40" s="262">
        <v>9</v>
      </c>
      <c r="F40" s="262">
        <v>14</v>
      </c>
      <c r="G40" s="262">
        <v>14</v>
      </c>
      <c r="H40" s="281">
        <v>14</v>
      </c>
      <c r="I40" s="263">
        <v>16</v>
      </c>
      <c r="J40" s="263">
        <v>28</v>
      </c>
    </row>
    <row r="41" spans="1:10" ht="15.9" customHeight="1">
      <c r="A41" s="245" t="s">
        <v>704</v>
      </c>
      <c r="B41" s="244">
        <v>36</v>
      </c>
      <c r="C41" s="263">
        <v>97</v>
      </c>
      <c r="D41" s="263">
        <v>126</v>
      </c>
      <c r="E41" s="262">
        <v>150</v>
      </c>
      <c r="F41" s="262">
        <v>379</v>
      </c>
      <c r="G41" s="262">
        <v>288</v>
      </c>
      <c r="H41" s="244">
        <v>222</v>
      </c>
      <c r="I41" s="263">
        <v>131</v>
      </c>
      <c r="J41" s="263">
        <v>121</v>
      </c>
    </row>
    <row r="42" spans="1:10" ht="15.9" customHeight="1">
      <c r="A42" s="245" t="s">
        <v>752</v>
      </c>
      <c r="B42" s="244">
        <v>1</v>
      </c>
      <c r="C42" s="263">
        <v>9</v>
      </c>
      <c r="D42" s="263">
        <v>11</v>
      </c>
      <c r="E42" s="262">
        <v>17</v>
      </c>
      <c r="F42" s="262">
        <v>10</v>
      </c>
      <c r="G42" s="262">
        <v>23</v>
      </c>
      <c r="H42" s="244">
        <v>10</v>
      </c>
      <c r="I42" s="263">
        <v>23</v>
      </c>
      <c r="J42" s="263">
        <v>7</v>
      </c>
    </row>
    <row r="43" spans="1:10" ht="15.9" customHeight="1">
      <c r="A43" s="245" t="s">
        <v>705</v>
      </c>
      <c r="B43" s="244">
        <v>152</v>
      </c>
      <c r="C43" s="263">
        <v>58</v>
      </c>
      <c r="D43" s="263">
        <v>48</v>
      </c>
      <c r="E43" s="262">
        <v>45</v>
      </c>
      <c r="F43" s="262">
        <v>29</v>
      </c>
      <c r="G43" s="180">
        <v>34</v>
      </c>
      <c r="H43" s="281">
        <v>23</v>
      </c>
      <c r="I43" s="263">
        <v>19</v>
      </c>
      <c r="J43" s="263">
        <v>10</v>
      </c>
    </row>
    <row r="44" spans="1:10" ht="7.2" hidden="1" customHeight="1">
      <c r="A44" s="244"/>
      <c r="B44" s="244"/>
      <c r="D44" s="244"/>
    </row>
    <row r="45" spans="1:10" ht="19.5" customHeight="1">
      <c r="A45" s="282" t="s">
        <v>766</v>
      </c>
      <c r="B45" s="282"/>
      <c r="C45" s="282"/>
      <c r="D45" s="282"/>
      <c r="E45" s="282"/>
      <c r="F45" s="282"/>
      <c r="G45" s="282"/>
      <c r="H45" s="282"/>
      <c r="I45" s="282"/>
    </row>
    <row r="46" spans="1:10" ht="19.5" customHeight="1">
      <c r="A46" s="282" t="s">
        <v>203</v>
      </c>
      <c r="B46" s="282"/>
      <c r="C46" s="282"/>
      <c r="D46" s="282"/>
      <c r="E46" s="282"/>
      <c r="F46" s="282"/>
      <c r="G46" s="282"/>
      <c r="H46" s="282"/>
      <c r="I46" s="282"/>
    </row>
  </sheetData>
  <mergeCells count="2">
    <mergeCell ref="A45:I45"/>
    <mergeCell ref="A46:I46"/>
  </mergeCells>
  <pageMargins left="0.70866141732283472" right="0.70866141732283472" top="0.74803149606299213" bottom="0.35433070866141736" header="0.31496062992125984" footer="0.31496062992125984"/>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zoomScaleNormal="100" workbookViewId="0">
      <pane ySplit="6" topLeftCell="A7" activePane="bottomLeft" state="frozen"/>
      <selection pane="bottomLeft" activeCell="H2" sqref="H2"/>
    </sheetView>
  </sheetViews>
  <sheetFormatPr defaultColWidth="9" defaultRowHeight="12"/>
  <cols>
    <col min="1" max="1" width="28.8984375" style="16" customWidth="1"/>
    <col min="2" max="2" width="5" style="16" customWidth="1"/>
    <col min="3" max="6" width="12.09765625" style="16" customWidth="1"/>
    <col min="7" max="16384" width="9" style="16"/>
  </cols>
  <sheetData>
    <row r="1" spans="1:8" ht="15.9" customHeight="1">
      <c r="A1" s="5" t="s">
        <v>213</v>
      </c>
      <c r="B1" s="5"/>
    </row>
    <row r="2" spans="1:8" ht="15.9" customHeight="1">
      <c r="A2" s="5" t="s">
        <v>280</v>
      </c>
      <c r="B2" s="5"/>
    </row>
    <row r="3" spans="1:8" ht="15.9" customHeight="1">
      <c r="A3" s="7" t="s">
        <v>281</v>
      </c>
      <c r="B3" s="7"/>
    </row>
    <row r="4" spans="1:8" ht="15.9" customHeight="1">
      <c r="A4" s="7" t="s">
        <v>282</v>
      </c>
      <c r="B4" s="7"/>
      <c r="C4" s="6"/>
      <c r="D4" s="11"/>
      <c r="E4" s="11"/>
      <c r="F4" s="11"/>
    </row>
    <row r="5" spans="1:8" ht="32.25" customHeight="1">
      <c r="A5" s="56" t="s">
        <v>726</v>
      </c>
      <c r="B5" s="54"/>
      <c r="C5" s="240" t="s">
        <v>656</v>
      </c>
      <c r="D5" s="88" t="s">
        <v>727</v>
      </c>
      <c r="E5" s="89"/>
      <c r="F5" s="89"/>
      <c r="G5" s="17"/>
    </row>
    <row r="6" spans="1:8" ht="81" customHeight="1">
      <c r="A6" s="101"/>
      <c r="B6" s="254"/>
      <c r="C6" s="242"/>
      <c r="D6" s="59" t="s">
        <v>728</v>
      </c>
      <c r="E6" s="59" t="s">
        <v>729</v>
      </c>
      <c r="F6" s="138" t="s">
        <v>730</v>
      </c>
      <c r="G6" s="17"/>
    </row>
    <row r="7" spans="1:8" ht="15" customHeight="1">
      <c r="A7" s="278" t="s">
        <v>676</v>
      </c>
      <c r="B7" s="576">
        <v>2014</v>
      </c>
      <c r="C7" s="245">
        <v>4939</v>
      </c>
      <c r="D7" s="262">
        <v>2637</v>
      </c>
      <c r="E7" s="262">
        <v>1881</v>
      </c>
      <c r="F7" s="263">
        <v>412</v>
      </c>
    </row>
    <row r="8" spans="1:8" ht="15" customHeight="1">
      <c r="A8" s="278"/>
      <c r="B8" s="245">
        <v>2015</v>
      </c>
      <c r="C8" s="245">
        <v>4435</v>
      </c>
      <c r="D8" s="262">
        <v>2413</v>
      </c>
      <c r="E8" s="262">
        <v>1635</v>
      </c>
      <c r="F8" s="263">
        <v>383</v>
      </c>
    </row>
    <row r="9" spans="1:8" ht="15" customHeight="1">
      <c r="A9" s="278"/>
      <c r="B9" s="245">
        <v>2016</v>
      </c>
      <c r="C9" s="245">
        <f>SUM(D9:F9)</f>
        <v>4569</v>
      </c>
      <c r="D9" s="245">
        <v>2734</v>
      </c>
      <c r="E9" s="245">
        <v>1384</v>
      </c>
      <c r="F9" s="244">
        <v>451</v>
      </c>
    </row>
    <row r="10" spans="1:8" ht="15" customHeight="1">
      <c r="A10" s="278"/>
      <c r="B10" s="277">
        <v>2017</v>
      </c>
      <c r="C10" s="277">
        <f>SUM(D10:F10)</f>
        <v>4597</v>
      </c>
      <c r="D10" s="277">
        <v>1640</v>
      </c>
      <c r="E10" s="277">
        <v>2632</v>
      </c>
      <c r="F10" s="278">
        <v>325</v>
      </c>
    </row>
    <row r="11" spans="1:8" ht="15" customHeight="1">
      <c r="A11" s="244" t="s">
        <v>677</v>
      </c>
      <c r="B11" s="245"/>
      <c r="C11" s="245"/>
      <c r="D11" s="245"/>
      <c r="E11" s="245"/>
      <c r="F11" s="244"/>
      <c r="G11" s="17"/>
    </row>
    <row r="12" spans="1:8" s="171" customFormat="1" ht="15" customHeight="1">
      <c r="A12" s="255" t="s">
        <v>680</v>
      </c>
      <c r="B12" s="256"/>
      <c r="C12" s="245">
        <f t="shared" ref="C12:C50" si="0">SUM(D12:F12)</f>
        <v>6</v>
      </c>
      <c r="D12" s="257" t="s">
        <v>99</v>
      </c>
      <c r="E12" s="258">
        <v>6</v>
      </c>
      <c r="F12" s="257" t="s">
        <v>99</v>
      </c>
      <c r="G12" s="182"/>
      <c r="H12" s="16"/>
    </row>
    <row r="13" spans="1:8" s="171" customFormat="1" ht="15" customHeight="1">
      <c r="A13" s="255" t="s">
        <v>681</v>
      </c>
      <c r="B13" s="256"/>
      <c r="C13" s="245">
        <f t="shared" si="0"/>
        <v>140</v>
      </c>
      <c r="D13" s="258">
        <v>111</v>
      </c>
      <c r="E13" s="258">
        <v>29</v>
      </c>
      <c r="F13" s="257" t="s">
        <v>99</v>
      </c>
      <c r="G13" s="182"/>
      <c r="H13" s="16"/>
    </row>
    <row r="14" spans="1:8" s="171" customFormat="1" ht="15" customHeight="1">
      <c r="A14" s="255" t="s">
        <v>731</v>
      </c>
      <c r="B14" s="256"/>
      <c r="C14" s="245">
        <f t="shared" si="0"/>
        <v>12</v>
      </c>
      <c r="D14" s="259" t="s">
        <v>99</v>
      </c>
      <c r="E14" s="259" t="s">
        <v>99</v>
      </c>
      <c r="F14" s="257">
        <v>12</v>
      </c>
      <c r="G14" s="182"/>
      <c r="H14" s="16"/>
    </row>
    <row r="15" spans="1:8" s="171" customFormat="1" ht="15" customHeight="1">
      <c r="A15" s="255" t="s">
        <v>684</v>
      </c>
      <c r="B15" s="256"/>
      <c r="C15" s="245">
        <f t="shared" si="0"/>
        <v>785</v>
      </c>
      <c r="D15" s="258">
        <v>228</v>
      </c>
      <c r="E15" s="258">
        <v>557</v>
      </c>
      <c r="F15" s="257" t="s">
        <v>99</v>
      </c>
      <c r="G15" s="182"/>
      <c r="H15" s="16"/>
    </row>
    <row r="16" spans="1:8" s="171" customFormat="1" ht="15" customHeight="1">
      <c r="A16" s="255" t="s">
        <v>732</v>
      </c>
      <c r="B16" s="256"/>
      <c r="C16" s="245">
        <f t="shared" si="0"/>
        <v>9</v>
      </c>
      <c r="D16" s="258">
        <v>5</v>
      </c>
      <c r="E16" s="258">
        <v>3</v>
      </c>
      <c r="F16" s="260">
        <v>1</v>
      </c>
      <c r="G16" s="182"/>
      <c r="H16" s="16"/>
    </row>
    <row r="17" spans="1:8" s="171" customFormat="1" ht="15" customHeight="1">
      <c r="A17" s="255" t="s">
        <v>733</v>
      </c>
      <c r="B17" s="256"/>
      <c r="C17" s="245">
        <f t="shared" si="0"/>
        <v>18</v>
      </c>
      <c r="D17" s="258">
        <v>12</v>
      </c>
      <c r="E17" s="258">
        <v>6</v>
      </c>
      <c r="F17" s="257" t="s">
        <v>99</v>
      </c>
      <c r="G17" s="182"/>
      <c r="H17" s="16"/>
    </row>
    <row r="18" spans="1:8" s="171" customFormat="1" ht="15" customHeight="1">
      <c r="A18" s="255" t="s">
        <v>734</v>
      </c>
      <c r="B18" s="256"/>
      <c r="C18" s="245">
        <f t="shared" si="0"/>
        <v>11</v>
      </c>
      <c r="D18" s="258">
        <v>4</v>
      </c>
      <c r="E18" s="258">
        <v>6</v>
      </c>
      <c r="F18" s="257">
        <v>1</v>
      </c>
      <c r="G18" s="182"/>
      <c r="H18" s="16"/>
    </row>
    <row r="19" spans="1:8" s="171" customFormat="1" ht="15" customHeight="1">
      <c r="A19" s="255" t="s">
        <v>735</v>
      </c>
      <c r="B19" s="256"/>
      <c r="C19" s="245">
        <f t="shared" si="0"/>
        <v>11</v>
      </c>
      <c r="D19" s="258">
        <v>2</v>
      </c>
      <c r="E19" s="259" t="s">
        <v>99</v>
      </c>
      <c r="F19" s="257">
        <v>9</v>
      </c>
      <c r="G19" s="182"/>
      <c r="H19" s="16"/>
    </row>
    <row r="20" spans="1:8" s="171" customFormat="1" ht="15" customHeight="1">
      <c r="A20" s="255" t="s">
        <v>736</v>
      </c>
      <c r="B20" s="256"/>
      <c r="C20" s="245">
        <f t="shared" si="0"/>
        <v>21</v>
      </c>
      <c r="D20" s="258">
        <v>1</v>
      </c>
      <c r="E20" s="258">
        <v>20</v>
      </c>
      <c r="F20" s="257" t="s">
        <v>99</v>
      </c>
      <c r="G20" s="182"/>
      <c r="H20" s="16"/>
    </row>
    <row r="21" spans="1:8" s="171" customFormat="1" ht="15" customHeight="1">
      <c r="A21" s="255" t="s">
        <v>737</v>
      </c>
      <c r="B21" s="256"/>
      <c r="C21" s="245">
        <f t="shared" si="0"/>
        <v>8</v>
      </c>
      <c r="D21" s="259" t="s">
        <v>99</v>
      </c>
      <c r="E21" s="259" t="s">
        <v>99</v>
      </c>
      <c r="F21" s="257">
        <v>8</v>
      </c>
      <c r="G21" s="182"/>
      <c r="H21" s="16"/>
    </row>
    <row r="22" spans="1:8" s="171" customFormat="1" ht="15" customHeight="1">
      <c r="A22" s="255" t="s">
        <v>738</v>
      </c>
      <c r="B22" s="256"/>
      <c r="C22" s="245">
        <f t="shared" si="0"/>
        <v>8</v>
      </c>
      <c r="D22" s="258">
        <v>4</v>
      </c>
      <c r="E22" s="259">
        <v>2</v>
      </c>
      <c r="F22" s="260">
        <v>2</v>
      </c>
      <c r="G22" s="182"/>
      <c r="H22" s="16"/>
    </row>
    <row r="23" spans="1:8" s="171" customFormat="1" ht="15" customHeight="1">
      <c r="A23" s="255" t="s">
        <v>687</v>
      </c>
      <c r="B23" s="256"/>
      <c r="C23" s="245">
        <f t="shared" si="0"/>
        <v>9</v>
      </c>
      <c r="D23" s="258">
        <v>7</v>
      </c>
      <c r="E23" s="258">
        <v>2</v>
      </c>
      <c r="F23" s="257" t="s">
        <v>99</v>
      </c>
      <c r="G23" s="182"/>
      <c r="H23" s="16"/>
    </row>
    <row r="24" spans="1:8" s="171" customFormat="1" ht="15" customHeight="1">
      <c r="A24" s="255" t="s">
        <v>688</v>
      </c>
      <c r="B24" s="256"/>
      <c r="C24" s="245">
        <f t="shared" si="0"/>
        <v>22</v>
      </c>
      <c r="D24" s="258">
        <v>9</v>
      </c>
      <c r="E24" s="258">
        <v>13</v>
      </c>
      <c r="F24" s="257" t="s">
        <v>99</v>
      </c>
      <c r="G24" s="182"/>
      <c r="H24" s="16"/>
    </row>
    <row r="25" spans="1:8" s="171" customFormat="1" ht="15" customHeight="1">
      <c r="A25" s="255" t="s">
        <v>739</v>
      </c>
      <c r="B25" s="256"/>
      <c r="C25" s="245">
        <f t="shared" si="0"/>
        <v>13</v>
      </c>
      <c r="D25" s="258">
        <v>7</v>
      </c>
      <c r="E25" s="259" t="s">
        <v>99</v>
      </c>
      <c r="F25" s="260">
        <v>6</v>
      </c>
      <c r="G25" s="182"/>
      <c r="H25" s="16"/>
    </row>
    <row r="26" spans="1:8" s="171" customFormat="1" ht="15" customHeight="1">
      <c r="A26" s="255" t="s">
        <v>691</v>
      </c>
      <c r="B26" s="256"/>
      <c r="C26" s="245">
        <f t="shared" si="0"/>
        <v>18</v>
      </c>
      <c r="D26" s="258">
        <v>3</v>
      </c>
      <c r="E26" s="259" t="s">
        <v>99</v>
      </c>
      <c r="F26" s="260">
        <v>15</v>
      </c>
      <c r="G26" s="182"/>
      <c r="H26" s="16"/>
    </row>
    <row r="27" spans="1:8" s="171" customFormat="1" ht="15" customHeight="1">
      <c r="A27" s="255" t="s">
        <v>692</v>
      </c>
      <c r="B27" s="256"/>
      <c r="C27" s="245">
        <f t="shared" si="0"/>
        <v>36</v>
      </c>
      <c r="D27" s="258">
        <v>12</v>
      </c>
      <c r="E27" s="258">
        <v>24</v>
      </c>
      <c r="F27" s="257" t="s">
        <v>99</v>
      </c>
      <c r="G27" s="182"/>
      <c r="H27" s="16"/>
    </row>
    <row r="28" spans="1:8" s="171" customFormat="1" ht="15" customHeight="1">
      <c r="A28" s="255" t="s">
        <v>740</v>
      </c>
      <c r="B28" s="256"/>
      <c r="C28" s="245">
        <f t="shared" si="0"/>
        <v>27</v>
      </c>
      <c r="D28" s="258">
        <v>18</v>
      </c>
      <c r="E28" s="258">
        <v>9</v>
      </c>
      <c r="F28" s="257" t="s">
        <v>99</v>
      </c>
      <c r="G28" s="182"/>
      <c r="H28" s="16"/>
    </row>
    <row r="29" spans="1:8" s="171" customFormat="1" ht="15" customHeight="1">
      <c r="A29" s="255" t="s">
        <v>741</v>
      </c>
      <c r="B29" s="256"/>
      <c r="C29" s="245">
        <v>9</v>
      </c>
      <c r="D29" s="258">
        <v>3</v>
      </c>
      <c r="E29" s="258">
        <v>6</v>
      </c>
      <c r="F29" s="257" t="s">
        <v>99</v>
      </c>
      <c r="G29" s="182"/>
      <c r="H29" s="16"/>
    </row>
    <row r="30" spans="1:8" s="171" customFormat="1" ht="15" customHeight="1">
      <c r="A30" s="255" t="s">
        <v>694</v>
      </c>
      <c r="B30" s="256"/>
      <c r="C30" s="245">
        <f t="shared" si="0"/>
        <v>37</v>
      </c>
      <c r="D30" s="261">
        <v>19</v>
      </c>
      <c r="E30" s="259">
        <v>18</v>
      </c>
      <c r="F30" s="257" t="s">
        <v>99</v>
      </c>
      <c r="G30" s="182"/>
      <c r="H30" s="16"/>
    </row>
    <row r="31" spans="1:8" s="171" customFormat="1" ht="15" customHeight="1">
      <c r="A31" s="255" t="s">
        <v>742</v>
      </c>
      <c r="B31" s="256"/>
      <c r="C31" s="245">
        <f t="shared" si="0"/>
        <v>10</v>
      </c>
      <c r="D31" s="261">
        <v>2</v>
      </c>
      <c r="E31" s="259">
        <v>8</v>
      </c>
      <c r="F31" s="257" t="s">
        <v>99</v>
      </c>
      <c r="G31" s="182"/>
      <c r="H31" s="16"/>
    </row>
    <row r="32" spans="1:8" s="171" customFormat="1" ht="15" customHeight="1">
      <c r="A32" s="255" t="s">
        <v>743</v>
      </c>
      <c r="B32" s="256"/>
      <c r="C32" s="245">
        <f t="shared" si="0"/>
        <v>170</v>
      </c>
      <c r="D32" s="258">
        <v>33</v>
      </c>
      <c r="E32" s="258">
        <v>3</v>
      </c>
      <c r="F32" s="260">
        <v>134</v>
      </c>
      <c r="G32" s="182"/>
      <c r="H32" s="16"/>
    </row>
    <row r="33" spans="1:8" s="171" customFormat="1" ht="15" customHeight="1">
      <c r="A33" s="255" t="s">
        <v>695</v>
      </c>
      <c r="B33" s="256"/>
      <c r="C33" s="245">
        <f t="shared" si="0"/>
        <v>21</v>
      </c>
      <c r="D33" s="258">
        <v>11</v>
      </c>
      <c r="E33" s="258">
        <v>10</v>
      </c>
      <c r="F33" s="257" t="s">
        <v>99</v>
      </c>
      <c r="G33" s="182"/>
      <c r="H33" s="16"/>
    </row>
    <row r="34" spans="1:8" s="171" customFormat="1" ht="15" customHeight="1">
      <c r="A34" s="255" t="s">
        <v>697</v>
      </c>
      <c r="B34" s="256"/>
      <c r="C34" s="245">
        <f t="shared" si="0"/>
        <v>226</v>
      </c>
      <c r="D34" s="258">
        <v>60</v>
      </c>
      <c r="E34" s="258">
        <v>166</v>
      </c>
      <c r="F34" s="257" t="s">
        <v>99</v>
      </c>
      <c r="G34" s="182"/>
      <c r="H34" s="16"/>
    </row>
    <row r="35" spans="1:8" s="171" customFormat="1" ht="15" customHeight="1">
      <c r="A35" s="255" t="s">
        <v>744</v>
      </c>
      <c r="B35" s="256"/>
      <c r="C35" s="245">
        <f t="shared" si="0"/>
        <v>15</v>
      </c>
      <c r="D35" s="258">
        <v>10</v>
      </c>
      <c r="E35" s="258">
        <v>5</v>
      </c>
      <c r="F35" s="257" t="s">
        <v>99</v>
      </c>
      <c r="G35" s="182"/>
      <c r="H35" s="16"/>
    </row>
    <row r="36" spans="1:8" s="171" customFormat="1" ht="15" customHeight="1">
      <c r="A36" s="255" t="s">
        <v>698</v>
      </c>
      <c r="B36" s="256"/>
      <c r="C36" s="245">
        <f t="shared" si="0"/>
        <v>10</v>
      </c>
      <c r="D36" s="259">
        <v>1</v>
      </c>
      <c r="E36" s="258">
        <v>9</v>
      </c>
      <c r="F36" s="257" t="s">
        <v>99</v>
      </c>
      <c r="G36" s="182"/>
      <c r="H36" s="16"/>
    </row>
    <row r="37" spans="1:8" s="171" customFormat="1" ht="15" customHeight="1">
      <c r="A37" s="255" t="s">
        <v>745</v>
      </c>
      <c r="B37" s="256"/>
      <c r="C37" s="245">
        <f t="shared" si="0"/>
        <v>6</v>
      </c>
      <c r="D37" s="258">
        <v>4</v>
      </c>
      <c r="E37" s="258">
        <v>2</v>
      </c>
      <c r="F37" s="257" t="s">
        <v>99</v>
      </c>
      <c r="G37" s="182"/>
      <c r="H37" s="16"/>
    </row>
    <row r="38" spans="1:8" s="171" customFormat="1" ht="15" customHeight="1">
      <c r="A38" s="255" t="s">
        <v>746</v>
      </c>
      <c r="B38" s="256"/>
      <c r="C38" s="245">
        <f t="shared" si="0"/>
        <v>38</v>
      </c>
      <c r="D38" s="258">
        <v>10</v>
      </c>
      <c r="E38" s="258">
        <v>6</v>
      </c>
      <c r="F38" s="260">
        <v>22</v>
      </c>
      <c r="G38" s="182"/>
      <c r="H38" s="16"/>
    </row>
    <row r="39" spans="1:8" s="171" customFormat="1" ht="15" customHeight="1">
      <c r="A39" s="255" t="s">
        <v>747</v>
      </c>
      <c r="B39" s="256"/>
      <c r="C39" s="245">
        <f t="shared" si="0"/>
        <v>8</v>
      </c>
      <c r="D39" s="258">
        <v>7</v>
      </c>
      <c r="E39" s="258">
        <v>1</v>
      </c>
      <c r="F39" s="257" t="s">
        <v>99</v>
      </c>
      <c r="G39" s="182"/>
      <c r="H39" s="16"/>
    </row>
    <row r="40" spans="1:8" s="171" customFormat="1" ht="15" customHeight="1">
      <c r="A40" s="255" t="s">
        <v>699</v>
      </c>
      <c r="B40" s="256"/>
      <c r="C40" s="245">
        <f t="shared" si="0"/>
        <v>16</v>
      </c>
      <c r="D40" s="258">
        <v>6</v>
      </c>
      <c r="E40" s="258">
        <v>10</v>
      </c>
      <c r="F40" s="257" t="s">
        <v>99</v>
      </c>
      <c r="G40" s="182"/>
      <c r="H40" s="16"/>
    </row>
    <row r="41" spans="1:8" s="171" customFormat="1" ht="15" customHeight="1">
      <c r="A41" s="255" t="s">
        <v>748</v>
      </c>
      <c r="B41" s="256"/>
      <c r="C41" s="245">
        <f t="shared" si="0"/>
        <v>93</v>
      </c>
      <c r="D41" s="258">
        <v>7</v>
      </c>
      <c r="E41" s="259" t="s">
        <v>99</v>
      </c>
      <c r="F41" s="257">
        <v>86</v>
      </c>
      <c r="G41" s="182"/>
      <c r="H41" s="16"/>
    </row>
    <row r="42" spans="1:8" s="171" customFormat="1" ht="15" customHeight="1">
      <c r="A42" s="255" t="s">
        <v>749</v>
      </c>
      <c r="B42" s="256"/>
      <c r="C42" s="245">
        <f t="shared" si="0"/>
        <v>27</v>
      </c>
      <c r="D42" s="258">
        <v>5</v>
      </c>
      <c r="E42" s="258">
        <v>22</v>
      </c>
      <c r="F42" s="257" t="s">
        <v>99</v>
      </c>
      <c r="G42" s="182"/>
      <c r="H42" s="16"/>
    </row>
    <row r="43" spans="1:8" s="171" customFormat="1" ht="15" customHeight="1">
      <c r="A43" s="255" t="s">
        <v>701</v>
      </c>
      <c r="B43" s="256"/>
      <c r="C43" s="245">
        <f t="shared" si="0"/>
        <v>37</v>
      </c>
      <c r="D43" s="258">
        <v>21</v>
      </c>
      <c r="E43" s="258">
        <v>16</v>
      </c>
      <c r="F43" s="257" t="s">
        <v>99</v>
      </c>
      <c r="G43" s="182"/>
      <c r="H43" s="16"/>
    </row>
    <row r="44" spans="1:8" s="171" customFormat="1" ht="15" customHeight="1">
      <c r="A44" s="255" t="s">
        <v>702</v>
      </c>
      <c r="B44" s="256"/>
      <c r="C44" s="245">
        <f t="shared" si="0"/>
        <v>2416</v>
      </c>
      <c r="D44" s="258">
        <v>898</v>
      </c>
      <c r="E44" s="258">
        <v>1518</v>
      </c>
      <c r="F44" s="257" t="s">
        <v>99</v>
      </c>
      <c r="G44" s="182"/>
      <c r="H44" s="16"/>
    </row>
    <row r="45" spans="1:8" s="171" customFormat="1" ht="15" customHeight="1">
      <c r="A45" s="255" t="s">
        <v>703</v>
      </c>
      <c r="B45" s="256"/>
      <c r="C45" s="245">
        <f t="shared" si="0"/>
        <v>5</v>
      </c>
      <c r="D45" s="258">
        <v>2</v>
      </c>
      <c r="E45" s="258">
        <v>3</v>
      </c>
      <c r="F45" s="257" t="s">
        <v>99</v>
      </c>
      <c r="G45" s="182"/>
      <c r="H45" s="16"/>
    </row>
    <row r="46" spans="1:8" ht="15" customHeight="1">
      <c r="A46" s="244" t="s">
        <v>750</v>
      </c>
      <c r="B46" s="245"/>
      <c r="C46" s="245">
        <f t="shared" si="0"/>
        <v>8</v>
      </c>
      <c r="D46" s="262">
        <v>5</v>
      </c>
      <c r="E46" s="258">
        <v>3</v>
      </c>
      <c r="F46" s="257" t="s">
        <v>99</v>
      </c>
      <c r="G46" s="17"/>
    </row>
    <row r="47" spans="1:8" ht="15" customHeight="1">
      <c r="A47" s="244" t="s">
        <v>751</v>
      </c>
      <c r="B47" s="245"/>
      <c r="C47" s="245">
        <f t="shared" si="0"/>
        <v>28</v>
      </c>
      <c r="D47" s="262">
        <v>6</v>
      </c>
      <c r="E47" s="259">
        <v>6</v>
      </c>
      <c r="F47" s="263">
        <v>16</v>
      </c>
      <c r="G47" s="17"/>
    </row>
    <row r="48" spans="1:8" ht="15" customHeight="1">
      <c r="A48" s="244" t="s">
        <v>704</v>
      </c>
      <c r="B48" s="245"/>
      <c r="C48" s="245">
        <f t="shared" si="0"/>
        <v>121</v>
      </c>
      <c r="D48" s="262">
        <v>54</v>
      </c>
      <c r="E48" s="262">
        <v>67</v>
      </c>
      <c r="F48" s="264" t="s">
        <v>99</v>
      </c>
      <c r="G48" s="17"/>
    </row>
    <row r="49" spans="1:7" ht="15" customHeight="1">
      <c r="A49" s="244" t="s">
        <v>752</v>
      </c>
      <c r="B49" s="245"/>
      <c r="C49" s="245">
        <f t="shared" si="0"/>
        <v>7</v>
      </c>
      <c r="D49" s="262">
        <v>3</v>
      </c>
      <c r="E49" s="262">
        <v>4</v>
      </c>
      <c r="F49" s="264" t="s">
        <v>99</v>
      </c>
      <c r="G49" s="17"/>
    </row>
    <row r="50" spans="1:7" ht="15" customHeight="1">
      <c r="A50" s="244" t="s">
        <v>705</v>
      </c>
      <c r="B50" s="245"/>
      <c r="C50" s="245">
        <f t="shared" si="0"/>
        <v>10</v>
      </c>
      <c r="D50" s="262">
        <v>5</v>
      </c>
      <c r="E50" s="262">
        <v>4</v>
      </c>
      <c r="F50" s="257">
        <v>1</v>
      </c>
      <c r="G50" s="17"/>
    </row>
    <row r="51" spans="1:7" ht="15" customHeight="1">
      <c r="A51" s="244"/>
      <c r="B51" s="244"/>
      <c r="C51" s="244"/>
      <c r="D51" s="244"/>
      <c r="E51" s="244"/>
      <c r="F51" s="625"/>
      <c r="G51" s="17"/>
    </row>
    <row r="52" spans="1:7" ht="57" customHeight="1">
      <c r="A52" s="265" t="s">
        <v>753</v>
      </c>
      <c r="B52" s="265"/>
      <c r="C52" s="265"/>
      <c r="D52" s="265"/>
      <c r="E52" s="265"/>
      <c r="F52" s="265"/>
    </row>
  </sheetData>
  <mergeCells count="4">
    <mergeCell ref="A5:B6"/>
    <mergeCell ref="C5:C6"/>
    <mergeCell ref="D5:F5"/>
    <mergeCell ref="A52:F52"/>
  </mergeCells>
  <pageMargins left="0.70866141732283472" right="0.70866141732283472" top="0.74803149606299213" bottom="0.35433070866141736" header="0.31496062992125984" footer="0.31496062992125984"/>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Normal="100" workbookViewId="0">
      <selection activeCell="G1" sqref="G1"/>
    </sheetView>
  </sheetViews>
  <sheetFormatPr defaultColWidth="9" defaultRowHeight="12"/>
  <cols>
    <col min="1" max="1" width="29.19921875" style="16" customWidth="1"/>
    <col min="2" max="6" width="9.69921875" style="16" customWidth="1"/>
    <col min="7" max="7" width="16.8984375" style="16" customWidth="1"/>
    <col min="8" max="16384" width="9" style="16"/>
  </cols>
  <sheetData>
    <row r="1" spans="1:7" ht="15.9" customHeight="1">
      <c r="A1" s="2" t="s">
        <v>214</v>
      </c>
      <c r="B1" s="2"/>
      <c r="C1" s="2"/>
      <c r="D1" s="2"/>
    </row>
    <row r="2" spans="1:7" ht="15.9" customHeight="1">
      <c r="A2" s="6" t="s">
        <v>283</v>
      </c>
      <c r="B2" s="2"/>
      <c r="C2" s="2"/>
      <c r="D2" s="2"/>
    </row>
    <row r="3" spans="1:7" ht="14.25" customHeight="1">
      <c r="A3" s="247" t="s">
        <v>712</v>
      </c>
      <c r="B3" s="55" t="s">
        <v>204</v>
      </c>
      <c r="C3" s="240">
        <v>2010</v>
      </c>
      <c r="D3" s="240">
        <v>2015</v>
      </c>
      <c r="E3" s="240">
        <v>2016</v>
      </c>
      <c r="F3" s="248">
        <v>2017</v>
      </c>
      <c r="G3" s="17"/>
    </row>
    <row r="4" spans="1:7" ht="48" customHeight="1">
      <c r="A4" s="247"/>
      <c r="B4" s="243"/>
      <c r="C4" s="243"/>
      <c r="D4" s="242"/>
      <c r="E4" s="242"/>
      <c r="F4" s="249"/>
      <c r="G4" s="250"/>
    </row>
    <row r="5" spans="1:7" ht="23.25" customHeight="1">
      <c r="A5" s="127" t="s">
        <v>713</v>
      </c>
      <c r="B5" s="251">
        <v>234350</v>
      </c>
      <c r="C5" s="251">
        <v>19365</v>
      </c>
      <c r="D5" s="167">
        <v>24105</v>
      </c>
      <c r="E5" s="252">
        <v>27464</v>
      </c>
      <c r="F5" s="15">
        <v>32160</v>
      </c>
      <c r="G5" s="17"/>
    </row>
    <row r="6" spans="1:7">
      <c r="A6" s="68"/>
      <c r="B6" s="45"/>
      <c r="C6" s="45"/>
      <c r="D6" s="45"/>
      <c r="E6" s="45"/>
      <c r="F6" s="17"/>
      <c r="G6" s="17"/>
    </row>
    <row r="7" spans="1:7" ht="15.9" customHeight="1">
      <c r="A7" s="68" t="s">
        <v>714</v>
      </c>
      <c r="B7" s="45">
        <v>89</v>
      </c>
      <c r="C7" s="45">
        <v>10</v>
      </c>
      <c r="D7" s="45">
        <v>6</v>
      </c>
      <c r="E7" s="45">
        <v>6</v>
      </c>
      <c r="F7" s="17">
        <v>9</v>
      </c>
      <c r="G7" s="17"/>
    </row>
    <row r="8" spans="1:7" ht="15.9" customHeight="1">
      <c r="A8" s="68" t="s">
        <v>715</v>
      </c>
      <c r="B8" s="45">
        <v>125</v>
      </c>
      <c r="C8" s="308" t="s">
        <v>99</v>
      </c>
      <c r="D8" s="45">
        <v>9</v>
      </c>
      <c r="E8" s="45">
        <v>12</v>
      </c>
      <c r="F8" s="17">
        <v>13</v>
      </c>
      <c r="G8" s="17"/>
    </row>
    <row r="9" spans="1:7" ht="15.9" customHeight="1">
      <c r="A9" s="405" t="s">
        <v>716</v>
      </c>
      <c r="B9" s="45">
        <v>111932</v>
      </c>
      <c r="C9" s="45">
        <v>9021</v>
      </c>
      <c r="D9" s="45">
        <v>13079</v>
      </c>
      <c r="E9" s="45">
        <v>12707</v>
      </c>
      <c r="F9" s="17">
        <v>17228</v>
      </c>
      <c r="G9" s="17"/>
    </row>
    <row r="10" spans="1:7" ht="15.9" customHeight="1">
      <c r="A10" s="397" t="s">
        <v>717</v>
      </c>
      <c r="B10" s="45">
        <v>20</v>
      </c>
      <c r="C10" s="45">
        <v>1</v>
      </c>
      <c r="D10" s="308" t="s">
        <v>99</v>
      </c>
      <c r="E10" s="45">
        <v>2</v>
      </c>
      <c r="F10" s="17">
        <v>11</v>
      </c>
      <c r="G10" s="17"/>
    </row>
    <row r="11" spans="1:7" ht="15.9" customHeight="1">
      <c r="A11" s="405" t="s">
        <v>640</v>
      </c>
      <c r="B11" s="308">
        <v>156</v>
      </c>
      <c r="C11" s="308">
        <v>6</v>
      </c>
      <c r="D11" s="308">
        <v>10</v>
      </c>
      <c r="E11" s="45">
        <v>27</v>
      </c>
      <c r="F11" s="17">
        <v>50</v>
      </c>
      <c r="G11" s="17"/>
    </row>
    <row r="12" spans="1:7" ht="15.9" customHeight="1">
      <c r="A12" s="405" t="s">
        <v>718</v>
      </c>
      <c r="B12" s="45">
        <v>2907</v>
      </c>
      <c r="C12" s="45">
        <v>284</v>
      </c>
      <c r="D12" s="45">
        <v>208</v>
      </c>
      <c r="E12" s="45">
        <v>426</v>
      </c>
      <c r="F12" s="17">
        <v>385</v>
      </c>
      <c r="G12" s="17"/>
    </row>
    <row r="13" spans="1:7" ht="15.9" customHeight="1">
      <c r="A13" s="407" t="s">
        <v>719</v>
      </c>
      <c r="B13" s="45">
        <v>7143</v>
      </c>
      <c r="C13" s="45">
        <v>936</v>
      </c>
      <c r="D13" s="45">
        <v>277</v>
      </c>
      <c r="E13" s="45">
        <v>386</v>
      </c>
      <c r="F13" s="17">
        <v>509</v>
      </c>
      <c r="G13" s="17"/>
    </row>
    <row r="14" spans="1:7" ht="15.9" customHeight="1">
      <c r="A14" s="16" t="s">
        <v>720</v>
      </c>
      <c r="B14" s="45">
        <v>1810</v>
      </c>
      <c r="C14" s="45">
        <v>216</v>
      </c>
      <c r="D14" s="45">
        <v>50</v>
      </c>
      <c r="E14" s="45">
        <v>67</v>
      </c>
      <c r="F14" s="17">
        <v>93</v>
      </c>
      <c r="G14" s="17"/>
    </row>
    <row r="15" spans="1:7" ht="15.9" customHeight="1">
      <c r="A15" s="405" t="s">
        <v>721</v>
      </c>
      <c r="B15" s="45">
        <v>1629</v>
      </c>
      <c r="C15" s="45">
        <v>98</v>
      </c>
      <c r="D15" s="45">
        <v>249</v>
      </c>
      <c r="E15" s="45">
        <v>191</v>
      </c>
      <c r="F15" s="17">
        <v>162</v>
      </c>
      <c r="G15" s="17"/>
    </row>
    <row r="16" spans="1:7" ht="15.9" customHeight="1">
      <c r="A16" s="405" t="s">
        <v>722</v>
      </c>
      <c r="B16" s="45">
        <v>5586</v>
      </c>
      <c r="C16" s="45">
        <v>462</v>
      </c>
      <c r="D16" s="45">
        <v>548</v>
      </c>
      <c r="E16" s="45">
        <v>545</v>
      </c>
      <c r="F16" s="17">
        <v>493</v>
      </c>
      <c r="G16" s="17"/>
    </row>
    <row r="17" spans="1:7" ht="15.9" customHeight="1">
      <c r="A17" s="397" t="s">
        <v>723</v>
      </c>
      <c r="B17" s="45">
        <v>65</v>
      </c>
      <c r="C17" s="45">
        <v>13</v>
      </c>
      <c r="D17" s="308" t="s">
        <v>0</v>
      </c>
      <c r="E17" s="308" t="s">
        <v>0</v>
      </c>
      <c r="F17" s="51" t="s">
        <v>0</v>
      </c>
      <c r="G17" s="17"/>
    </row>
    <row r="18" spans="1:7" ht="15.9" customHeight="1">
      <c r="A18" s="405" t="s">
        <v>603</v>
      </c>
      <c r="B18" s="45">
        <v>101934</v>
      </c>
      <c r="C18" s="45">
        <v>8270</v>
      </c>
      <c r="D18" s="45">
        <v>9533</v>
      </c>
      <c r="E18" s="45">
        <v>13007</v>
      </c>
      <c r="F18" s="17">
        <v>13095</v>
      </c>
      <c r="G18" s="17"/>
    </row>
    <row r="19" spans="1:7" ht="15.9" customHeight="1">
      <c r="A19" s="405" t="s">
        <v>724</v>
      </c>
      <c r="B19" s="46">
        <v>570</v>
      </c>
      <c r="C19" s="45">
        <v>18</v>
      </c>
      <c r="D19" s="45">
        <v>93</v>
      </c>
      <c r="E19" s="45">
        <v>41</v>
      </c>
      <c r="F19" s="17">
        <v>36</v>
      </c>
      <c r="G19" s="17"/>
    </row>
    <row r="20" spans="1:7" ht="15.9" customHeight="1">
      <c r="A20" s="580" t="s">
        <v>725</v>
      </c>
      <c r="B20" s="17">
        <v>384</v>
      </c>
      <c r="C20" s="46">
        <v>30</v>
      </c>
      <c r="D20" s="46">
        <v>43</v>
      </c>
      <c r="E20" s="46">
        <v>47</v>
      </c>
      <c r="F20" s="46">
        <v>76</v>
      </c>
      <c r="G20" s="17"/>
    </row>
    <row r="21" spans="1:7" ht="15.9" customHeight="1">
      <c r="A21" s="626"/>
      <c r="B21" s="17"/>
      <c r="C21" s="17"/>
      <c r="D21" s="17"/>
      <c r="E21" s="17"/>
      <c r="F21" s="17"/>
      <c r="G21" s="17"/>
    </row>
    <row r="22" spans="1:7" ht="44.25" customHeight="1">
      <c r="A22" s="581" t="s">
        <v>284</v>
      </c>
      <c r="B22" s="581"/>
      <c r="C22" s="581"/>
      <c r="D22" s="581"/>
      <c r="E22" s="581"/>
      <c r="F22" s="581"/>
    </row>
    <row r="23" spans="1:7" ht="44.25" customHeight="1">
      <c r="A23" s="253" t="s">
        <v>205</v>
      </c>
      <c r="B23" s="253"/>
      <c r="C23" s="253"/>
      <c r="D23" s="253"/>
      <c r="E23" s="253"/>
      <c r="F23" s="253"/>
    </row>
  </sheetData>
  <mergeCells count="8">
    <mergeCell ref="A22:F22"/>
    <mergeCell ref="A23:F23"/>
    <mergeCell ref="A3:A4"/>
    <mergeCell ref="B3:B4"/>
    <mergeCell ref="C3:C4"/>
    <mergeCell ref="D3:D4"/>
    <mergeCell ref="E3:E4"/>
    <mergeCell ref="F3:F4"/>
  </mergeCells>
  <pageMargins left="0.51181102362204722" right="0.51181102362204722" top="0.74803149606299213" bottom="0.74803149606299213" header="0.31496062992125984" footer="0.31496062992125984"/>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zoomScaleNormal="100" workbookViewId="0">
      <selection activeCell="H2" sqref="H2"/>
    </sheetView>
  </sheetViews>
  <sheetFormatPr defaultColWidth="9" defaultRowHeight="12"/>
  <cols>
    <col min="1" max="1" width="27.3984375" style="16" customWidth="1"/>
    <col min="2" max="2" width="5.5" style="16" customWidth="1"/>
    <col min="3" max="3" width="12.09765625" style="16" customWidth="1"/>
    <col min="4" max="6" width="10.69921875" style="16" customWidth="1"/>
    <col min="7" max="16384" width="9" style="16"/>
  </cols>
  <sheetData>
    <row r="1" spans="1:20" ht="15.9" customHeight="1">
      <c r="A1" s="5" t="s">
        <v>215</v>
      </c>
      <c r="B1" s="5"/>
      <c r="L1" s="236"/>
      <c r="M1" s="246"/>
      <c r="N1" s="171"/>
      <c r="O1" s="171"/>
      <c r="P1" s="171"/>
      <c r="Q1" s="171"/>
      <c r="R1" s="171"/>
      <c r="S1" s="171"/>
      <c r="T1" s="171"/>
    </row>
    <row r="2" spans="1:20" ht="15.9" customHeight="1">
      <c r="A2" s="5" t="s">
        <v>285</v>
      </c>
      <c r="B2" s="5"/>
    </row>
    <row r="3" spans="1:20" ht="15.9" customHeight="1">
      <c r="A3" s="7" t="s">
        <v>286</v>
      </c>
      <c r="B3" s="7"/>
    </row>
    <row r="4" spans="1:20" ht="15.9" customHeight="1">
      <c r="A4" s="7" t="s">
        <v>287</v>
      </c>
      <c r="B4" s="7"/>
      <c r="C4" s="6"/>
      <c r="D4" s="11"/>
      <c r="E4" s="11"/>
      <c r="F4" s="11"/>
    </row>
    <row r="5" spans="1:20" ht="32.25" customHeight="1">
      <c r="A5" s="56" t="s">
        <v>706</v>
      </c>
      <c r="B5" s="54"/>
      <c r="C5" s="240" t="s">
        <v>656</v>
      </c>
      <c r="D5" s="88" t="s">
        <v>707</v>
      </c>
      <c r="E5" s="89"/>
      <c r="F5" s="89"/>
      <c r="G5" s="17"/>
    </row>
    <row r="6" spans="1:20" ht="54" customHeight="1">
      <c r="A6" s="101"/>
      <c r="B6" s="57"/>
      <c r="C6" s="242"/>
      <c r="D6" s="59" t="s">
        <v>708</v>
      </c>
      <c r="E6" s="59" t="s">
        <v>709</v>
      </c>
      <c r="F6" s="138" t="s">
        <v>710</v>
      </c>
      <c r="G6" s="17"/>
    </row>
    <row r="7" spans="1:20" ht="15" customHeight="1">
      <c r="A7" s="278" t="s">
        <v>676</v>
      </c>
      <c r="B7" s="576">
        <v>2014</v>
      </c>
      <c r="C7" s="256">
        <v>20123</v>
      </c>
      <c r="D7" s="258">
        <v>19496</v>
      </c>
      <c r="E7" s="258">
        <v>608</v>
      </c>
      <c r="F7" s="260">
        <v>19</v>
      </c>
    </row>
    <row r="8" spans="1:20" ht="15" customHeight="1">
      <c r="A8" s="278"/>
      <c r="B8" s="245">
        <v>2015</v>
      </c>
      <c r="C8" s="256">
        <v>30243</v>
      </c>
      <c r="D8" s="258">
        <v>29659</v>
      </c>
      <c r="E8" s="258">
        <v>564</v>
      </c>
      <c r="F8" s="260">
        <v>20</v>
      </c>
    </row>
    <row r="9" spans="1:20" ht="15" customHeight="1">
      <c r="A9" s="278"/>
      <c r="B9" s="245">
        <v>2016</v>
      </c>
      <c r="C9" s="256">
        <v>34485</v>
      </c>
      <c r="D9" s="256">
        <v>33840</v>
      </c>
      <c r="E9" s="256">
        <v>636</v>
      </c>
      <c r="F9" s="255">
        <v>9</v>
      </c>
    </row>
    <row r="10" spans="1:20" ht="15" customHeight="1">
      <c r="A10" s="278"/>
      <c r="B10" s="277">
        <v>2017</v>
      </c>
      <c r="C10" s="277">
        <f>SUM(D10:F10)</f>
        <v>38660</v>
      </c>
      <c r="D10" s="280">
        <v>37743</v>
      </c>
      <c r="E10" s="280">
        <v>902</v>
      </c>
      <c r="F10" s="279">
        <v>15</v>
      </c>
    </row>
    <row r="11" spans="1:20">
      <c r="A11" s="244" t="s">
        <v>677</v>
      </c>
      <c r="B11" s="245"/>
      <c r="C11" s="245"/>
      <c r="D11" s="245"/>
      <c r="E11" s="245"/>
      <c r="F11" s="244"/>
      <c r="G11" s="17"/>
    </row>
    <row r="12" spans="1:20" s="171" customFormat="1" ht="15" customHeight="1">
      <c r="A12" s="255" t="s">
        <v>681</v>
      </c>
      <c r="B12" s="256"/>
      <c r="C12" s="245">
        <f t="shared" ref="C12:C22" si="0">SUM(D12:F12)</f>
        <v>185</v>
      </c>
      <c r="D12" s="258">
        <v>150</v>
      </c>
      <c r="E12" s="258">
        <v>35</v>
      </c>
      <c r="F12" s="49" t="s">
        <v>99</v>
      </c>
      <c r="G12" s="182"/>
      <c r="H12" s="16"/>
    </row>
    <row r="13" spans="1:20" s="171" customFormat="1" ht="15" customHeight="1">
      <c r="A13" s="255" t="s">
        <v>684</v>
      </c>
      <c r="B13" s="256"/>
      <c r="C13" s="245">
        <f t="shared" si="0"/>
        <v>4287</v>
      </c>
      <c r="D13" s="258">
        <v>4275</v>
      </c>
      <c r="E13" s="258">
        <v>12</v>
      </c>
      <c r="F13" s="49" t="s">
        <v>99</v>
      </c>
      <c r="G13" s="182"/>
      <c r="H13" s="16"/>
    </row>
    <row r="14" spans="1:20" s="171" customFormat="1" ht="15" customHeight="1">
      <c r="A14" s="255" t="s">
        <v>687</v>
      </c>
      <c r="B14" s="256"/>
      <c r="C14" s="245">
        <f t="shared" si="0"/>
        <v>335</v>
      </c>
      <c r="D14" s="258">
        <v>129</v>
      </c>
      <c r="E14" s="258">
        <v>206</v>
      </c>
      <c r="F14" s="49" t="s">
        <v>99</v>
      </c>
      <c r="G14" s="182"/>
      <c r="H14" s="16"/>
    </row>
    <row r="15" spans="1:20" s="171" customFormat="1" ht="15" customHeight="1">
      <c r="A15" s="255" t="s">
        <v>688</v>
      </c>
      <c r="B15" s="256"/>
      <c r="C15" s="245">
        <f t="shared" si="0"/>
        <v>40</v>
      </c>
      <c r="D15" s="258">
        <v>14</v>
      </c>
      <c r="E15" s="258">
        <v>20</v>
      </c>
      <c r="F15" s="257">
        <v>6</v>
      </c>
      <c r="G15" s="182"/>
      <c r="H15" s="16"/>
    </row>
    <row r="16" spans="1:20" s="171" customFormat="1" ht="15" customHeight="1">
      <c r="A16" s="255" t="s">
        <v>692</v>
      </c>
      <c r="B16" s="256"/>
      <c r="C16" s="245">
        <f t="shared" si="0"/>
        <v>54</v>
      </c>
      <c r="D16" s="258">
        <v>47</v>
      </c>
      <c r="E16" s="258">
        <v>7</v>
      </c>
      <c r="F16" s="49" t="s">
        <v>99</v>
      </c>
      <c r="G16" s="182"/>
      <c r="H16" s="16"/>
    </row>
    <row r="17" spans="1:8" s="171" customFormat="1" ht="15" customHeight="1">
      <c r="A17" s="255" t="s">
        <v>694</v>
      </c>
      <c r="B17" s="256"/>
      <c r="C17" s="245">
        <f t="shared" si="0"/>
        <v>2465</v>
      </c>
      <c r="D17" s="261">
        <v>2444</v>
      </c>
      <c r="E17" s="259">
        <v>21</v>
      </c>
      <c r="F17" s="49" t="s">
        <v>99</v>
      </c>
      <c r="G17" s="182"/>
      <c r="H17" s="16"/>
    </row>
    <row r="18" spans="1:8" s="171" customFormat="1" ht="15" customHeight="1">
      <c r="A18" s="255" t="s">
        <v>697</v>
      </c>
      <c r="B18" s="256"/>
      <c r="C18" s="245">
        <f t="shared" si="0"/>
        <v>5196</v>
      </c>
      <c r="D18" s="258">
        <v>5147</v>
      </c>
      <c r="E18" s="258">
        <v>45</v>
      </c>
      <c r="F18" s="257">
        <v>4</v>
      </c>
      <c r="G18" s="182"/>
      <c r="H18" s="16"/>
    </row>
    <row r="19" spans="1:8" s="171" customFormat="1" ht="15" customHeight="1">
      <c r="A19" s="255" t="s">
        <v>711</v>
      </c>
      <c r="B19" s="256"/>
      <c r="C19" s="245">
        <f t="shared" si="0"/>
        <v>160</v>
      </c>
      <c r="D19" s="258">
        <v>157</v>
      </c>
      <c r="E19" s="259">
        <v>3</v>
      </c>
      <c r="F19" s="49" t="s">
        <v>99</v>
      </c>
      <c r="G19" s="182"/>
      <c r="H19" s="16"/>
    </row>
    <row r="20" spans="1:8" s="171" customFormat="1" ht="15" customHeight="1">
      <c r="A20" s="255" t="s">
        <v>701</v>
      </c>
      <c r="B20" s="256"/>
      <c r="C20" s="245">
        <f t="shared" si="0"/>
        <v>65</v>
      </c>
      <c r="D20" s="258">
        <v>51</v>
      </c>
      <c r="E20" s="258">
        <v>14</v>
      </c>
      <c r="F20" s="49" t="s">
        <v>99</v>
      </c>
      <c r="G20" s="182"/>
      <c r="H20" s="16"/>
    </row>
    <row r="21" spans="1:8" s="171" customFormat="1" ht="15" customHeight="1">
      <c r="A21" s="255" t="s">
        <v>702</v>
      </c>
      <c r="B21" s="256"/>
      <c r="C21" s="245">
        <f t="shared" si="0"/>
        <v>25255</v>
      </c>
      <c r="D21" s="258">
        <v>25025</v>
      </c>
      <c r="E21" s="258">
        <v>230</v>
      </c>
      <c r="F21" s="49" t="s">
        <v>99</v>
      </c>
      <c r="G21" s="182"/>
      <c r="H21" s="16"/>
    </row>
    <row r="22" spans="1:8" s="171" customFormat="1" ht="15" customHeight="1">
      <c r="A22" s="255" t="s">
        <v>703</v>
      </c>
      <c r="B22" s="256"/>
      <c r="C22" s="245">
        <f t="shared" si="0"/>
        <v>36</v>
      </c>
      <c r="D22" s="258">
        <v>28</v>
      </c>
      <c r="E22" s="258">
        <v>8</v>
      </c>
      <c r="F22" s="49" t="s">
        <v>99</v>
      </c>
      <c r="G22" s="182"/>
      <c r="H22" s="16"/>
    </row>
  </sheetData>
  <mergeCells count="3">
    <mergeCell ref="A5:B6"/>
    <mergeCell ref="C5:C6"/>
    <mergeCell ref="D5:F5"/>
  </mergeCells>
  <pageMargins left="0.70866141732283472" right="0.70866141732283472" top="0.74803149606299213" bottom="0.35433070866141736" header="0.31496062992125984" footer="0.31496062992125984"/>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zoomScaleNormal="100" workbookViewId="0">
      <selection activeCell="I2" sqref="I2"/>
    </sheetView>
  </sheetViews>
  <sheetFormatPr defaultColWidth="9" defaultRowHeight="12"/>
  <cols>
    <col min="1" max="1" width="24.19921875" style="16" customWidth="1"/>
    <col min="2" max="2" width="4.59765625" style="16" customWidth="1"/>
    <col min="3" max="5" width="9.3984375" style="16" customWidth="1"/>
    <col min="6" max="7" width="13.5" style="16" customWidth="1"/>
    <col min="8" max="10" width="9" style="16"/>
    <col min="11" max="11" width="13.8984375" style="16" customWidth="1"/>
    <col min="12" max="16384" width="9" style="16"/>
  </cols>
  <sheetData>
    <row r="1" spans="1:20" ht="15.9" customHeight="1">
      <c r="A1" s="5" t="s">
        <v>216</v>
      </c>
      <c r="B1" s="5"/>
      <c r="M1" s="236"/>
      <c r="N1" s="171"/>
      <c r="O1" s="171"/>
      <c r="P1" s="171"/>
      <c r="Q1" s="171"/>
      <c r="R1" s="171"/>
      <c r="S1" s="171"/>
      <c r="T1" s="171"/>
    </row>
    <row r="2" spans="1:20" ht="15.9" customHeight="1">
      <c r="A2" s="5" t="s">
        <v>288</v>
      </c>
      <c r="B2" s="5"/>
      <c r="M2" s="171"/>
      <c r="N2" s="171"/>
      <c r="O2" s="171"/>
      <c r="P2" s="171"/>
      <c r="Q2" s="171"/>
      <c r="R2" s="171"/>
      <c r="S2" s="171"/>
      <c r="T2" s="171"/>
    </row>
    <row r="3" spans="1:20" ht="15.9" customHeight="1">
      <c r="A3" s="5" t="s">
        <v>289</v>
      </c>
      <c r="B3" s="5"/>
      <c r="M3" s="171"/>
      <c r="N3" s="171"/>
      <c r="O3" s="171"/>
      <c r="P3" s="171"/>
      <c r="Q3" s="171"/>
      <c r="R3" s="171"/>
      <c r="S3" s="171"/>
      <c r="T3" s="171"/>
    </row>
    <row r="4" spans="1:20" ht="15.9" customHeight="1">
      <c r="A4" s="7" t="s">
        <v>290</v>
      </c>
      <c r="B4" s="5"/>
      <c r="M4" s="171"/>
      <c r="N4" s="171"/>
      <c r="O4" s="171"/>
      <c r="P4" s="171"/>
      <c r="Q4" s="171"/>
      <c r="R4" s="171"/>
      <c r="S4" s="171"/>
      <c r="T4" s="171"/>
    </row>
    <row r="5" spans="1:20" ht="15.9" customHeight="1">
      <c r="A5" s="7" t="s">
        <v>291</v>
      </c>
      <c r="B5" s="7"/>
    </row>
    <row r="6" spans="1:20" ht="15.9" customHeight="1">
      <c r="A6" s="7" t="s">
        <v>292</v>
      </c>
      <c r="B6" s="7"/>
      <c r="C6" s="6"/>
      <c r="D6" s="11"/>
      <c r="E6" s="11"/>
      <c r="F6" s="11"/>
      <c r="G6" s="11"/>
    </row>
    <row r="7" spans="1:20" ht="20.25" customHeight="1">
      <c r="A7" s="56" t="s">
        <v>669</v>
      </c>
      <c r="B7" s="56"/>
      <c r="C7" s="237" t="s">
        <v>670</v>
      </c>
      <c r="D7" s="238"/>
      <c r="E7" s="238"/>
      <c r="F7" s="238"/>
      <c r="G7" s="238"/>
    </row>
    <row r="8" spans="1:20" ht="50.25" customHeight="1">
      <c r="A8" s="239"/>
      <c r="B8" s="239"/>
      <c r="C8" s="88" t="s">
        <v>671</v>
      </c>
      <c r="D8" s="89"/>
      <c r="E8" s="90"/>
      <c r="F8" s="240" t="s">
        <v>672</v>
      </c>
      <c r="G8" s="55" t="s">
        <v>673</v>
      </c>
    </row>
    <row r="9" spans="1:20" ht="49.5" customHeight="1">
      <c r="A9" s="101"/>
      <c r="B9" s="101"/>
      <c r="C9" s="241" t="s">
        <v>674</v>
      </c>
      <c r="D9" s="241" t="s">
        <v>580</v>
      </c>
      <c r="E9" s="241" t="s">
        <v>675</v>
      </c>
      <c r="F9" s="242"/>
      <c r="G9" s="243"/>
      <c r="H9" s="17"/>
    </row>
    <row r="10" spans="1:20" ht="18" customHeight="1">
      <c r="A10" s="278" t="s">
        <v>676</v>
      </c>
      <c r="B10" s="576">
        <v>2014</v>
      </c>
      <c r="C10" s="256">
        <v>12048</v>
      </c>
      <c r="D10" s="258">
        <v>7644</v>
      </c>
      <c r="E10" s="258">
        <v>4404</v>
      </c>
      <c r="F10" s="258">
        <v>10161</v>
      </c>
      <c r="G10" s="260">
        <v>9282</v>
      </c>
    </row>
    <row r="11" spans="1:20" ht="15" customHeight="1">
      <c r="A11" s="278"/>
      <c r="B11" s="245">
        <v>2015</v>
      </c>
      <c r="C11" s="256">
        <v>16835</v>
      </c>
      <c r="D11" s="258">
        <v>11390</v>
      </c>
      <c r="E11" s="258">
        <v>5445</v>
      </c>
      <c r="F11" s="258">
        <v>13633</v>
      </c>
      <c r="G11" s="260">
        <v>12929</v>
      </c>
    </row>
    <row r="12" spans="1:20" ht="15" customHeight="1">
      <c r="A12" s="278"/>
      <c r="B12" s="245">
        <v>2016</v>
      </c>
      <c r="C12" s="256">
        <v>23374</v>
      </c>
      <c r="D12" s="256">
        <v>15838</v>
      </c>
      <c r="E12" s="256">
        <v>7536</v>
      </c>
      <c r="F12" s="256">
        <v>20011</v>
      </c>
      <c r="G12" s="255">
        <v>18575</v>
      </c>
    </row>
    <row r="13" spans="1:20" ht="15" customHeight="1">
      <c r="A13" s="278"/>
      <c r="B13" s="277">
        <v>2017</v>
      </c>
      <c r="C13" s="577">
        <v>28468</v>
      </c>
      <c r="D13" s="577">
        <v>19223</v>
      </c>
      <c r="E13" s="577">
        <v>9245</v>
      </c>
      <c r="F13" s="577">
        <v>24827</v>
      </c>
      <c r="G13" s="578">
        <v>22209</v>
      </c>
    </row>
    <row r="14" spans="1:20">
      <c r="A14" s="244" t="s">
        <v>677</v>
      </c>
      <c r="B14" s="245"/>
      <c r="C14" s="245"/>
      <c r="D14" s="245"/>
      <c r="E14" s="245"/>
      <c r="F14" s="245"/>
      <c r="G14" s="244"/>
      <c r="H14" s="17"/>
    </row>
    <row r="15" spans="1:20" ht="15" customHeight="1">
      <c r="A15" s="244" t="s">
        <v>678</v>
      </c>
      <c r="B15" s="245"/>
      <c r="C15" s="245">
        <v>34</v>
      </c>
      <c r="D15" s="245">
        <v>34</v>
      </c>
      <c r="E15" s="579" t="s">
        <v>99</v>
      </c>
      <c r="F15" s="245">
        <v>1</v>
      </c>
      <c r="G15" s="244">
        <v>1</v>
      </c>
      <c r="H15" s="17"/>
    </row>
    <row r="16" spans="1:20" ht="15" customHeight="1">
      <c r="A16" s="244" t="s">
        <v>679</v>
      </c>
      <c r="B16" s="245"/>
      <c r="C16" s="245">
        <v>32</v>
      </c>
      <c r="D16" s="245">
        <v>30</v>
      </c>
      <c r="E16" s="579">
        <v>2</v>
      </c>
      <c r="F16" s="245">
        <v>17</v>
      </c>
      <c r="G16" s="244">
        <v>13</v>
      </c>
      <c r="H16" s="17"/>
      <c r="K16" s="171"/>
      <c r="L16" s="171"/>
      <c r="M16" s="171"/>
      <c r="N16" s="171"/>
      <c r="O16" s="171"/>
      <c r="P16" s="171"/>
      <c r="Q16" s="171"/>
      <c r="R16" s="171"/>
    </row>
    <row r="17" spans="1:9" ht="15" customHeight="1">
      <c r="A17" s="244" t="s">
        <v>680</v>
      </c>
      <c r="B17" s="245"/>
      <c r="C17" s="245">
        <v>38</v>
      </c>
      <c r="D17" s="245">
        <v>37</v>
      </c>
      <c r="E17" s="579">
        <v>1</v>
      </c>
      <c r="F17" s="245">
        <v>22</v>
      </c>
      <c r="G17" s="244">
        <v>6</v>
      </c>
      <c r="H17" s="17"/>
    </row>
    <row r="18" spans="1:9" s="171" customFormat="1" ht="15" customHeight="1">
      <c r="A18" s="255" t="s">
        <v>681</v>
      </c>
      <c r="B18" s="256"/>
      <c r="C18" s="245">
        <v>160</v>
      </c>
      <c r="D18" s="258">
        <v>95</v>
      </c>
      <c r="E18" s="258">
        <v>65</v>
      </c>
      <c r="F18" s="258">
        <v>78</v>
      </c>
      <c r="G18" s="257">
        <v>45</v>
      </c>
      <c r="H18" s="182"/>
      <c r="I18" s="16"/>
    </row>
    <row r="19" spans="1:9" s="171" customFormat="1" ht="15" customHeight="1">
      <c r="A19" s="182" t="s">
        <v>682</v>
      </c>
      <c r="B19" s="256"/>
      <c r="C19" s="245">
        <v>68</v>
      </c>
      <c r="D19" s="259">
        <v>47</v>
      </c>
      <c r="E19" s="259">
        <v>21</v>
      </c>
      <c r="F19" s="259">
        <v>45</v>
      </c>
      <c r="G19" s="257">
        <v>35</v>
      </c>
      <c r="H19" s="182"/>
      <c r="I19" s="16"/>
    </row>
    <row r="20" spans="1:9" s="171" customFormat="1" ht="15" customHeight="1">
      <c r="A20" s="343" t="s">
        <v>683</v>
      </c>
      <c r="B20" s="256"/>
      <c r="C20" s="245">
        <v>74</v>
      </c>
      <c r="D20" s="259">
        <v>72</v>
      </c>
      <c r="E20" s="259">
        <v>2</v>
      </c>
      <c r="F20" s="259">
        <v>33</v>
      </c>
      <c r="G20" s="257">
        <v>8</v>
      </c>
      <c r="H20" s="182"/>
      <c r="I20" s="16"/>
    </row>
    <row r="21" spans="1:9" s="171" customFormat="1" ht="15" customHeight="1">
      <c r="A21" s="255" t="s">
        <v>684</v>
      </c>
      <c r="B21" s="256"/>
      <c r="C21" s="245">
        <v>1552</v>
      </c>
      <c r="D21" s="258">
        <v>995</v>
      </c>
      <c r="E21" s="258">
        <v>557</v>
      </c>
      <c r="F21" s="258">
        <v>1256</v>
      </c>
      <c r="G21" s="257">
        <v>1112</v>
      </c>
      <c r="H21" s="182"/>
      <c r="I21" s="16"/>
    </row>
    <row r="22" spans="1:9" s="171" customFormat="1" ht="15" customHeight="1">
      <c r="A22" s="343" t="s">
        <v>685</v>
      </c>
      <c r="B22" s="256"/>
      <c r="C22" s="245">
        <v>252</v>
      </c>
      <c r="D22" s="258">
        <v>138</v>
      </c>
      <c r="E22" s="258">
        <v>114</v>
      </c>
      <c r="F22" s="258">
        <v>86</v>
      </c>
      <c r="G22" s="257">
        <v>37</v>
      </c>
      <c r="H22" s="182"/>
      <c r="I22" s="16"/>
    </row>
    <row r="23" spans="1:9" s="171" customFormat="1" ht="15" customHeight="1">
      <c r="A23" s="343" t="s">
        <v>686</v>
      </c>
      <c r="B23" s="256"/>
      <c r="C23" s="245">
        <v>44</v>
      </c>
      <c r="D23" s="258">
        <v>36</v>
      </c>
      <c r="E23" s="258">
        <v>8</v>
      </c>
      <c r="F23" s="258">
        <v>24</v>
      </c>
      <c r="G23" s="257">
        <v>7</v>
      </c>
      <c r="H23" s="182"/>
      <c r="I23" s="16"/>
    </row>
    <row r="24" spans="1:9" s="171" customFormat="1" ht="15" customHeight="1">
      <c r="A24" s="255" t="s">
        <v>687</v>
      </c>
      <c r="B24" s="256"/>
      <c r="C24" s="245">
        <v>181</v>
      </c>
      <c r="D24" s="258">
        <v>138</v>
      </c>
      <c r="E24" s="258">
        <v>43</v>
      </c>
      <c r="F24" s="258">
        <v>118</v>
      </c>
      <c r="G24" s="257">
        <v>90</v>
      </c>
      <c r="H24" s="182"/>
      <c r="I24" s="16"/>
    </row>
    <row r="25" spans="1:9" s="171" customFormat="1" ht="15" customHeight="1">
      <c r="A25" s="255" t="s">
        <v>688</v>
      </c>
      <c r="B25" s="256"/>
      <c r="C25" s="245">
        <v>196</v>
      </c>
      <c r="D25" s="258">
        <v>166</v>
      </c>
      <c r="E25" s="258">
        <v>30</v>
      </c>
      <c r="F25" s="258">
        <v>97</v>
      </c>
      <c r="G25" s="257">
        <v>42</v>
      </c>
      <c r="H25" s="182"/>
      <c r="I25" s="16"/>
    </row>
    <row r="26" spans="1:9" s="171" customFormat="1" ht="15" customHeight="1">
      <c r="A26" s="385" t="s">
        <v>689</v>
      </c>
      <c r="B26" s="256"/>
      <c r="C26" s="245">
        <v>54</v>
      </c>
      <c r="D26" s="258">
        <v>41</v>
      </c>
      <c r="E26" s="258">
        <v>13</v>
      </c>
      <c r="F26" s="258">
        <v>19</v>
      </c>
      <c r="G26" s="257">
        <v>12</v>
      </c>
      <c r="H26" s="182"/>
      <c r="I26" s="16"/>
    </row>
    <row r="27" spans="1:9" s="171" customFormat="1" ht="15" customHeight="1">
      <c r="A27" s="255" t="s">
        <v>690</v>
      </c>
      <c r="B27" s="256"/>
      <c r="C27" s="245">
        <v>70</v>
      </c>
      <c r="D27" s="258">
        <v>51</v>
      </c>
      <c r="E27" s="258">
        <v>19</v>
      </c>
      <c r="F27" s="258">
        <v>35</v>
      </c>
      <c r="G27" s="257">
        <v>16</v>
      </c>
      <c r="H27" s="182"/>
      <c r="I27" s="16"/>
    </row>
    <row r="28" spans="1:9" s="171" customFormat="1" ht="15" customHeight="1">
      <c r="A28" s="255" t="s">
        <v>691</v>
      </c>
      <c r="B28" s="256"/>
      <c r="C28" s="245">
        <v>31</v>
      </c>
      <c r="D28" s="258">
        <v>22</v>
      </c>
      <c r="E28" s="258">
        <v>9</v>
      </c>
      <c r="F28" s="258">
        <v>15</v>
      </c>
      <c r="G28" s="257">
        <v>12</v>
      </c>
      <c r="H28" s="182"/>
      <c r="I28" s="16"/>
    </row>
    <row r="29" spans="1:9" s="171" customFormat="1" ht="15" customHeight="1">
      <c r="A29" s="255" t="s">
        <v>692</v>
      </c>
      <c r="B29" s="256"/>
      <c r="C29" s="245">
        <v>89</v>
      </c>
      <c r="D29" s="258">
        <v>55</v>
      </c>
      <c r="E29" s="258">
        <v>34</v>
      </c>
      <c r="F29" s="258">
        <v>35</v>
      </c>
      <c r="G29" s="257">
        <v>32</v>
      </c>
      <c r="H29" s="182"/>
      <c r="I29" s="16"/>
    </row>
    <row r="30" spans="1:9" s="171" customFormat="1" ht="15" customHeight="1">
      <c r="A30" s="255" t="s">
        <v>693</v>
      </c>
      <c r="B30" s="256"/>
      <c r="C30" s="245">
        <v>61</v>
      </c>
      <c r="D30" s="258">
        <v>39</v>
      </c>
      <c r="E30" s="258">
        <v>22</v>
      </c>
      <c r="F30" s="258">
        <v>28</v>
      </c>
      <c r="G30" s="257">
        <v>14</v>
      </c>
      <c r="H30" s="182"/>
      <c r="I30" s="16"/>
    </row>
    <row r="31" spans="1:9" s="171" customFormat="1" ht="15" customHeight="1">
      <c r="A31" s="255" t="s">
        <v>694</v>
      </c>
      <c r="B31" s="256"/>
      <c r="C31" s="245">
        <v>1280</v>
      </c>
      <c r="D31" s="261">
        <v>958</v>
      </c>
      <c r="E31" s="261">
        <v>322</v>
      </c>
      <c r="F31" s="259">
        <v>1260</v>
      </c>
      <c r="G31" s="257">
        <v>1235</v>
      </c>
      <c r="H31" s="182"/>
      <c r="I31" s="16"/>
    </row>
    <row r="32" spans="1:9" s="171" customFormat="1" ht="15" customHeight="1">
      <c r="A32" s="255" t="s">
        <v>695</v>
      </c>
      <c r="B32" s="256"/>
      <c r="C32" s="245">
        <v>53</v>
      </c>
      <c r="D32" s="258">
        <v>42</v>
      </c>
      <c r="E32" s="258">
        <v>11</v>
      </c>
      <c r="F32" s="258">
        <v>28</v>
      </c>
      <c r="G32" s="257">
        <v>15</v>
      </c>
      <c r="H32" s="182"/>
      <c r="I32" s="16"/>
    </row>
    <row r="33" spans="1:9" s="171" customFormat="1" ht="15" customHeight="1">
      <c r="A33" s="255" t="s">
        <v>696</v>
      </c>
      <c r="B33" s="256"/>
      <c r="C33" s="245">
        <v>101</v>
      </c>
      <c r="D33" s="258">
        <v>94</v>
      </c>
      <c r="E33" s="258">
        <v>7</v>
      </c>
      <c r="F33" s="258">
        <v>44</v>
      </c>
      <c r="G33" s="257">
        <v>25</v>
      </c>
      <c r="H33" s="182"/>
      <c r="I33" s="16"/>
    </row>
    <row r="34" spans="1:9" s="171" customFormat="1" ht="15" customHeight="1">
      <c r="A34" s="255" t="s">
        <v>697</v>
      </c>
      <c r="B34" s="256"/>
      <c r="C34" s="245">
        <v>2784</v>
      </c>
      <c r="D34" s="258">
        <v>1475</v>
      </c>
      <c r="E34" s="258">
        <v>1309</v>
      </c>
      <c r="F34" s="258">
        <v>2096</v>
      </c>
      <c r="G34" s="257">
        <v>1333</v>
      </c>
      <c r="H34" s="182"/>
      <c r="I34" s="16"/>
    </row>
    <row r="35" spans="1:9" s="171" customFormat="1" ht="15" customHeight="1">
      <c r="A35" s="255" t="s">
        <v>698</v>
      </c>
      <c r="B35" s="256"/>
      <c r="C35" s="245">
        <v>66</v>
      </c>
      <c r="D35" s="259">
        <v>59</v>
      </c>
      <c r="E35" s="259">
        <v>7</v>
      </c>
      <c r="F35" s="258">
        <v>35</v>
      </c>
      <c r="G35" s="257">
        <v>9</v>
      </c>
      <c r="H35" s="182"/>
      <c r="I35" s="16"/>
    </row>
    <row r="36" spans="1:9" s="171" customFormat="1" ht="15" customHeight="1">
      <c r="A36" s="255" t="s">
        <v>699</v>
      </c>
      <c r="B36" s="256"/>
      <c r="C36" s="245">
        <v>112</v>
      </c>
      <c r="D36" s="258">
        <v>96</v>
      </c>
      <c r="E36" s="258">
        <v>16</v>
      </c>
      <c r="F36" s="258">
        <v>12</v>
      </c>
      <c r="G36" s="257">
        <v>11</v>
      </c>
      <c r="H36" s="182"/>
      <c r="I36" s="16"/>
    </row>
    <row r="37" spans="1:9" s="171" customFormat="1" ht="15" customHeight="1">
      <c r="A37" s="385" t="s">
        <v>700</v>
      </c>
      <c r="B37" s="256"/>
      <c r="C37" s="245">
        <v>76</v>
      </c>
      <c r="D37" s="258">
        <v>59</v>
      </c>
      <c r="E37" s="258">
        <v>17</v>
      </c>
      <c r="F37" s="259">
        <v>62</v>
      </c>
      <c r="G37" s="257">
        <v>30</v>
      </c>
      <c r="H37" s="182"/>
      <c r="I37" s="16"/>
    </row>
    <row r="38" spans="1:9" s="171" customFormat="1" ht="15" customHeight="1">
      <c r="A38" s="255" t="s">
        <v>701</v>
      </c>
      <c r="B38" s="256"/>
      <c r="C38" s="245">
        <v>263</v>
      </c>
      <c r="D38" s="258">
        <v>214</v>
      </c>
      <c r="E38" s="258">
        <v>49</v>
      </c>
      <c r="F38" s="258">
        <v>97</v>
      </c>
      <c r="G38" s="257">
        <v>60</v>
      </c>
      <c r="H38" s="182"/>
      <c r="I38" s="16"/>
    </row>
    <row r="39" spans="1:9" s="171" customFormat="1" ht="15" customHeight="1">
      <c r="A39" s="255" t="s">
        <v>702</v>
      </c>
      <c r="B39" s="256"/>
      <c r="C39" s="245">
        <v>19814</v>
      </c>
      <c r="D39" s="258">
        <v>13468</v>
      </c>
      <c r="E39" s="258">
        <v>6346</v>
      </c>
      <c r="F39" s="258">
        <v>18803</v>
      </c>
      <c r="G39" s="257">
        <v>17736</v>
      </c>
      <c r="H39" s="182"/>
      <c r="I39" s="16"/>
    </row>
    <row r="40" spans="1:9" s="171" customFormat="1" ht="15" customHeight="1">
      <c r="A40" s="255" t="s">
        <v>703</v>
      </c>
      <c r="B40" s="256"/>
      <c r="C40" s="245">
        <v>71</v>
      </c>
      <c r="D40" s="258">
        <v>61</v>
      </c>
      <c r="E40" s="258">
        <v>10</v>
      </c>
      <c r="F40" s="258">
        <v>58</v>
      </c>
      <c r="G40" s="257">
        <v>35</v>
      </c>
      <c r="H40" s="182"/>
      <c r="I40" s="16"/>
    </row>
    <row r="41" spans="1:9" ht="15" customHeight="1">
      <c r="A41" s="255" t="s">
        <v>704</v>
      </c>
      <c r="B41" s="245"/>
      <c r="C41" s="245">
        <v>300</v>
      </c>
      <c r="D41" s="262">
        <v>215</v>
      </c>
      <c r="E41" s="262">
        <v>85</v>
      </c>
      <c r="F41" s="262">
        <v>176</v>
      </c>
      <c r="G41" s="264">
        <v>118</v>
      </c>
      <c r="H41" s="17"/>
    </row>
    <row r="42" spans="1:9" ht="15" customHeight="1">
      <c r="A42" s="255" t="s">
        <v>705</v>
      </c>
      <c r="B42" s="245"/>
      <c r="C42" s="245">
        <v>65</v>
      </c>
      <c r="D42" s="262">
        <v>57</v>
      </c>
      <c r="E42" s="262">
        <v>8</v>
      </c>
      <c r="F42" s="180" t="s">
        <v>99</v>
      </c>
      <c r="G42" s="257" t="s">
        <v>99</v>
      </c>
      <c r="H42" s="17"/>
    </row>
  </sheetData>
  <mergeCells count="5">
    <mergeCell ref="A7:B9"/>
    <mergeCell ref="C7:G7"/>
    <mergeCell ref="C8:E8"/>
    <mergeCell ref="F8:F9"/>
    <mergeCell ref="G8:G9"/>
  </mergeCells>
  <pageMargins left="0.70866141732283472" right="0.70866141732283472" top="0.74803149606299213" bottom="0.35433070866141736" header="0.31496062992125984" footer="0.31496062992125984"/>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8"/>
  <sheetViews>
    <sheetView zoomScaleNormal="100" workbookViewId="0">
      <selection activeCell="M3" sqref="M3"/>
    </sheetView>
  </sheetViews>
  <sheetFormatPr defaultColWidth="9" defaultRowHeight="12"/>
  <cols>
    <col min="1" max="1" width="15.59765625" style="16" customWidth="1"/>
    <col min="2" max="2" width="4.5" style="16" customWidth="1"/>
    <col min="3" max="4" width="6.69921875" style="16" customWidth="1"/>
    <col min="5" max="5" width="7.19921875" style="16" customWidth="1"/>
    <col min="6" max="7" width="6.69921875" style="16" customWidth="1"/>
    <col min="8" max="8" width="7.3984375" style="16" customWidth="1"/>
    <col min="9" max="10" width="6.69921875" style="16" customWidth="1"/>
    <col min="11" max="11" width="7.5" style="16" customWidth="1"/>
    <col min="12" max="12" width="10.69921875" style="17" customWidth="1"/>
    <col min="13" max="18" width="9" style="16"/>
    <col min="19" max="19" width="21.69921875" style="16" customWidth="1"/>
    <col min="20" max="25" width="9" style="16"/>
    <col min="26" max="26" width="20.59765625" style="17" customWidth="1"/>
    <col min="27" max="27" width="2" style="17" customWidth="1"/>
    <col min="28" max="16384" width="9" style="16"/>
  </cols>
  <sheetData>
    <row r="1" spans="1:27" ht="15.9" customHeight="1">
      <c r="A1" s="2" t="s">
        <v>217</v>
      </c>
      <c r="B1" s="2"/>
      <c r="J1" s="98"/>
    </row>
    <row r="2" spans="1:27" ht="15.9" customHeight="1">
      <c r="A2" s="2" t="s">
        <v>246</v>
      </c>
      <c r="B2" s="2"/>
    </row>
    <row r="3" spans="1:27" ht="15.9" customHeight="1">
      <c r="A3" s="3" t="s">
        <v>226</v>
      </c>
      <c r="B3" s="3"/>
      <c r="C3" s="3"/>
      <c r="D3" s="3"/>
      <c r="E3" s="3"/>
      <c r="F3" s="3"/>
      <c r="G3" s="3"/>
      <c r="H3" s="3"/>
    </row>
    <row r="4" spans="1:27" ht="15.9" customHeight="1">
      <c r="A4" s="6" t="s">
        <v>95</v>
      </c>
      <c r="B4" s="11"/>
      <c r="C4" s="6"/>
      <c r="D4" s="6"/>
      <c r="E4" s="6"/>
      <c r="F4" s="6"/>
      <c r="G4" s="6"/>
      <c r="H4" s="6"/>
      <c r="I4" s="6"/>
      <c r="J4" s="11"/>
      <c r="K4" s="17"/>
    </row>
    <row r="5" spans="1:27" ht="15.9" customHeight="1">
      <c r="A5" s="6" t="s">
        <v>247</v>
      </c>
      <c r="B5" s="11"/>
      <c r="C5" s="6"/>
      <c r="D5" s="6"/>
      <c r="E5" s="6"/>
      <c r="F5" s="6"/>
      <c r="G5" s="6"/>
      <c r="H5" s="6"/>
      <c r="I5" s="6"/>
      <c r="J5" s="11"/>
      <c r="K5" s="17"/>
    </row>
    <row r="6" spans="1:27" ht="15.9" customHeight="1">
      <c r="A6" s="16" t="s">
        <v>535</v>
      </c>
      <c r="B6" s="11"/>
      <c r="C6" s="6"/>
      <c r="D6" s="6"/>
      <c r="E6" s="6"/>
      <c r="F6" s="6"/>
      <c r="G6" s="6"/>
      <c r="H6" s="6"/>
      <c r="I6" s="6"/>
      <c r="J6" s="11"/>
      <c r="K6" s="17"/>
    </row>
    <row r="7" spans="1:27" ht="0.6" customHeight="1">
      <c r="A7" s="6"/>
      <c r="B7" s="11"/>
      <c r="C7" s="6"/>
      <c r="D7" s="6"/>
      <c r="E7" s="6"/>
      <c r="F7" s="6"/>
      <c r="G7" s="6"/>
      <c r="H7" s="6"/>
      <c r="I7" s="6"/>
      <c r="J7" s="11"/>
      <c r="K7" s="17"/>
    </row>
    <row r="8" spans="1:27" ht="17.25" customHeight="1">
      <c r="A8" s="56" t="s">
        <v>582</v>
      </c>
      <c r="B8" s="54"/>
      <c r="C8" s="55" t="s">
        <v>537</v>
      </c>
      <c r="D8" s="56"/>
      <c r="E8" s="54"/>
      <c r="F8" s="55" t="s">
        <v>538</v>
      </c>
      <c r="G8" s="56"/>
      <c r="H8" s="54"/>
      <c r="I8" s="56" t="s">
        <v>539</v>
      </c>
      <c r="J8" s="56"/>
      <c r="K8" s="56"/>
      <c r="Z8" s="16"/>
      <c r="AA8" s="16"/>
    </row>
    <row r="9" spans="1:27" ht="44.25" customHeight="1">
      <c r="A9" s="101"/>
      <c r="B9" s="57"/>
      <c r="C9" s="58" t="s">
        <v>540</v>
      </c>
      <c r="D9" s="58" t="s">
        <v>541</v>
      </c>
      <c r="E9" s="58" t="s">
        <v>542</v>
      </c>
      <c r="F9" s="59" t="s">
        <v>543</v>
      </c>
      <c r="G9" s="58" t="s">
        <v>541</v>
      </c>
      <c r="H9" s="58" t="s">
        <v>542</v>
      </c>
      <c r="I9" s="59" t="s">
        <v>544</v>
      </c>
      <c r="J9" s="58" t="s">
        <v>541</v>
      </c>
      <c r="K9" s="60" t="s">
        <v>545</v>
      </c>
      <c r="Z9" s="16"/>
      <c r="AA9" s="16"/>
    </row>
    <row r="10" spans="1:27" ht="12" customHeight="1">
      <c r="A10" s="11"/>
      <c r="B10" s="80"/>
      <c r="C10" s="231"/>
      <c r="D10" s="232"/>
      <c r="E10" s="232"/>
      <c r="F10" s="232"/>
      <c r="G10" s="232"/>
      <c r="H10" s="232"/>
      <c r="I10" s="232"/>
      <c r="J10" s="232"/>
      <c r="K10" s="233"/>
      <c r="M10" s="17"/>
      <c r="N10" s="17"/>
      <c r="Z10" s="16"/>
      <c r="AA10" s="16"/>
    </row>
    <row r="11" spans="1:27" ht="16.5" customHeight="1">
      <c r="A11" s="15" t="s">
        <v>49</v>
      </c>
      <c r="B11" s="68">
        <v>2015</v>
      </c>
      <c r="C11" s="46">
        <v>91374</v>
      </c>
      <c r="D11" s="45">
        <v>54103</v>
      </c>
      <c r="E11" s="45">
        <v>37271</v>
      </c>
      <c r="F11" s="45">
        <v>71375</v>
      </c>
      <c r="G11" s="45">
        <v>41946</v>
      </c>
      <c r="H11" s="45">
        <v>29429</v>
      </c>
      <c r="I11" s="45">
        <v>19999</v>
      </c>
      <c r="J11" s="45">
        <v>12157</v>
      </c>
      <c r="K11" s="17">
        <v>7842</v>
      </c>
      <c r="M11" s="17"/>
      <c r="N11" s="17"/>
      <c r="Z11" s="16"/>
      <c r="AA11" s="16"/>
    </row>
    <row r="12" spans="1:27" ht="16.5" customHeight="1">
      <c r="A12" s="11" t="s">
        <v>1</v>
      </c>
      <c r="B12" s="68">
        <v>2016</v>
      </c>
      <c r="C12" s="96">
        <v>104432</v>
      </c>
      <c r="D12" s="103">
        <v>62513</v>
      </c>
      <c r="E12" s="103">
        <v>41919</v>
      </c>
      <c r="F12" s="103">
        <v>80753</v>
      </c>
      <c r="G12" s="103">
        <v>47496</v>
      </c>
      <c r="H12" s="103">
        <v>33257</v>
      </c>
      <c r="I12" s="103">
        <v>23679</v>
      </c>
      <c r="J12" s="103">
        <v>15017</v>
      </c>
      <c r="K12" s="103">
        <v>8662</v>
      </c>
      <c r="M12" s="17"/>
      <c r="N12" s="17"/>
      <c r="Z12" s="16"/>
      <c r="AA12" s="16"/>
    </row>
    <row r="13" spans="1:27" ht="16.5" customHeight="1">
      <c r="A13" s="17"/>
      <c r="B13" s="61">
        <v>2017</v>
      </c>
      <c r="C13" s="65">
        <v>118509</v>
      </c>
      <c r="D13" s="234">
        <v>71729</v>
      </c>
      <c r="E13" s="234">
        <v>46780</v>
      </c>
      <c r="F13" s="234">
        <v>91940</v>
      </c>
      <c r="G13" s="234">
        <v>54547</v>
      </c>
      <c r="H13" s="234">
        <v>37393</v>
      </c>
      <c r="I13" s="234">
        <v>26569</v>
      </c>
      <c r="J13" s="234">
        <v>17182</v>
      </c>
      <c r="K13" s="234">
        <v>9387</v>
      </c>
      <c r="M13" s="17"/>
      <c r="N13" s="17"/>
      <c r="Z13" s="16"/>
      <c r="AA13" s="16"/>
    </row>
    <row r="14" spans="1:27" s="2" customFormat="1" ht="16.5" customHeight="1">
      <c r="A14" s="17" t="s">
        <v>2</v>
      </c>
      <c r="B14" s="61"/>
      <c r="C14" s="165">
        <v>13318</v>
      </c>
      <c r="D14" s="227">
        <v>7874</v>
      </c>
      <c r="E14" s="227">
        <v>5444</v>
      </c>
      <c r="F14" s="227">
        <v>11230</v>
      </c>
      <c r="G14" s="227">
        <v>6580</v>
      </c>
      <c r="H14" s="227">
        <v>4650</v>
      </c>
      <c r="I14" s="227">
        <v>2088</v>
      </c>
      <c r="J14" s="227">
        <v>1294</v>
      </c>
      <c r="K14" s="227">
        <v>794</v>
      </c>
      <c r="L14" s="17"/>
      <c r="M14" s="17"/>
      <c r="N14" s="17"/>
    </row>
    <row r="15" spans="1:27" ht="16.5" customHeight="1">
      <c r="A15" s="17" t="s">
        <v>3</v>
      </c>
      <c r="B15" s="68"/>
      <c r="C15" s="165">
        <v>4921</v>
      </c>
      <c r="D15" s="227">
        <v>3138</v>
      </c>
      <c r="E15" s="227">
        <v>1783</v>
      </c>
      <c r="F15" s="227">
        <v>3846</v>
      </c>
      <c r="G15" s="227">
        <v>2376</v>
      </c>
      <c r="H15" s="227">
        <v>1470</v>
      </c>
      <c r="I15" s="227">
        <v>1075</v>
      </c>
      <c r="J15" s="227">
        <v>762</v>
      </c>
      <c r="K15" s="227">
        <v>313</v>
      </c>
      <c r="M15" s="17"/>
      <c r="N15" s="17"/>
      <c r="Z15" s="16"/>
      <c r="AA15" s="16"/>
    </row>
    <row r="16" spans="1:27" ht="16.5" customHeight="1">
      <c r="A16" s="17" t="s">
        <v>4</v>
      </c>
      <c r="B16" s="68"/>
      <c r="C16" s="165">
        <v>5707</v>
      </c>
      <c r="D16" s="227">
        <v>3332</v>
      </c>
      <c r="E16" s="227">
        <v>2375</v>
      </c>
      <c r="F16" s="227">
        <v>4102</v>
      </c>
      <c r="G16" s="227">
        <v>2360</v>
      </c>
      <c r="H16" s="227">
        <v>1742</v>
      </c>
      <c r="I16" s="227">
        <v>1605</v>
      </c>
      <c r="J16" s="227">
        <v>972</v>
      </c>
      <c r="K16" s="227">
        <v>633</v>
      </c>
      <c r="M16" s="17"/>
      <c r="N16" s="17"/>
      <c r="Z16" s="16"/>
      <c r="AA16" s="16"/>
    </row>
    <row r="17" spans="1:27" ht="16.5" customHeight="1">
      <c r="A17" s="17" t="s">
        <v>5</v>
      </c>
      <c r="B17" s="68"/>
      <c r="C17" s="165">
        <v>3278</v>
      </c>
      <c r="D17" s="227">
        <v>2294</v>
      </c>
      <c r="E17" s="227">
        <v>984</v>
      </c>
      <c r="F17" s="227">
        <v>2251</v>
      </c>
      <c r="G17" s="227">
        <v>1477</v>
      </c>
      <c r="H17" s="227">
        <v>774</v>
      </c>
      <c r="I17" s="227">
        <v>1027</v>
      </c>
      <c r="J17" s="227">
        <v>817</v>
      </c>
      <c r="K17" s="227">
        <v>210</v>
      </c>
      <c r="M17" s="17"/>
      <c r="N17" s="17"/>
      <c r="Z17" s="16"/>
      <c r="AA17" s="16"/>
    </row>
    <row r="18" spans="1:27" ht="16.5" customHeight="1">
      <c r="A18" s="17" t="s">
        <v>6</v>
      </c>
      <c r="B18" s="68"/>
      <c r="C18" s="165">
        <v>6176</v>
      </c>
      <c r="D18" s="227">
        <v>3912</v>
      </c>
      <c r="E18" s="227">
        <v>2264</v>
      </c>
      <c r="F18" s="227">
        <v>4728</v>
      </c>
      <c r="G18" s="227">
        <v>2874</v>
      </c>
      <c r="H18" s="227">
        <v>1854</v>
      </c>
      <c r="I18" s="227">
        <v>1448</v>
      </c>
      <c r="J18" s="227">
        <v>1038</v>
      </c>
      <c r="K18" s="227">
        <v>410</v>
      </c>
      <c r="M18" s="17"/>
      <c r="N18" s="17"/>
      <c r="Z18" s="16"/>
      <c r="AA18" s="16"/>
    </row>
    <row r="19" spans="1:27" ht="16.5" customHeight="1">
      <c r="A19" s="106" t="s">
        <v>7</v>
      </c>
      <c r="B19" s="68"/>
      <c r="C19" s="165">
        <v>12693</v>
      </c>
      <c r="D19" s="227">
        <v>7208</v>
      </c>
      <c r="E19" s="227">
        <v>5485</v>
      </c>
      <c r="F19" s="227">
        <v>10607</v>
      </c>
      <c r="G19" s="227">
        <v>5896</v>
      </c>
      <c r="H19" s="227">
        <v>4711</v>
      </c>
      <c r="I19" s="227">
        <v>2086</v>
      </c>
      <c r="J19" s="227">
        <v>1312</v>
      </c>
      <c r="K19" s="227">
        <v>774</v>
      </c>
      <c r="M19" s="17"/>
      <c r="N19" s="17"/>
      <c r="Z19" s="16"/>
      <c r="AA19" s="16"/>
    </row>
    <row r="20" spans="1:27" ht="16.5" customHeight="1">
      <c r="A20" s="17" t="s">
        <v>8</v>
      </c>
      <c r="B20" s="107"/>
      <c r="C20" s="165">
        <v>28612</v>
      </c>
      <c r="D20" s="227">
        <v>15926</v>
      </c>
      <c r="E20" s="227">
        <v>12686</v>
      </c>
      <c r="F20" s="227">
        <v>22227</v>
      </c>
      <c r="G20" s="227">
        <v>12427</v>
      </c>
      <c r="H20" s="227">
        <v>9800</v>
      </c>
      <c r="I20" s="227">
        <v>6385</v>
      </c>
      <c r="J20" s="227">
        <v>3499</v>
      </c>
      <c r="K20" s="227">
        <v>2886</v>
      </c>
      <c r="M20" s="17"/>
      <c r="N20" s="17"/>
      <c r="Z20" s="16"/>
      <c r="AA20" s="16"/>
    </row>
    <row r="21" spans="1:27" ht="16.5" customHeight="1">
      <c r="A21" s="108" t="s">
        <v>9</v>
      </c>
      <c r="B21" s="68"/>
      <c r="C21" s="165">
        <v>6253</v>
      </c>
      <c r="D21" s="227">
        <v>4232</v>
      </c>
      <c r="E21" s="227">
        <v>2021</v>
      </c>
      <c r="F21" s="227">
        <v>4347</v>
      </c>
      <c r="G21" s="227">
        <v>2866</v>
      </c>
      <c r="H21" s="227">
        <v>1481</v>
      </c>
      <c r="I21" s="227">
        <v>1906</v>
      </c>
      <c r="J21" s="227">
        <v>1366</v>
      </c>
      <c r="K21" s="227">
        <v>540</v>
      </c>
      <c r="M21" s="17"/>
      <c r="N21" s="17"/>
      <c r="Z21" s="16"/>
      <c r="AA21" s="16"/>
    </row>
    <row r="22" spans="1:27" ht="16.5" customHeight="1">
      <c r="A22" s="17" t="s">
        <v>10</v>
      </c>
      <c r="B22" s="109"/>
      <c r="C22" s="165">
        <v>4737</v>
      </c>
      <c r="D22" s="227">
        <v>3081</v>
      </c>
      <c r="E22" s="227">
        <v>1656</v>
      </c>
      <c r="F22" s="227">
        <v>3776</v>
      </c>
      <c r="G22" s="227">
        <v>2404</v>
      </c>
      <c r="H22" s="227">
        <v>1372</v>
      </c>
      <c r="I22" s="227">
        <v>961</v>
      </c>
      <c r="J22" s="227">
        <v>677</v>
      </c>
      <c r="K22" s="227">
        <v>284</v>
      </c>
      <c r="M22" s="17"/>
      <c r="N22" s="17"/>
      <c r="Z22" s="16"/>
      <c r="AA22" s="16"/>
    </row>
    <row r="23" spans="1:27" ht="16.5" customHeight="1">
      <c r="A23" s="17" t="s">
        <v>11</v>
      </c>
      <c r="B23" s="68"/>
      <c r="C23" s="165">
        <v>2160</v>
      </c>
      <c r="D23" s="227">
        <v>1242</v>
      </c>
      <c r="E23" s="227">
        <v>918</v>
      </c>
      <c r="F23" s="227">
        <v>1609</v>
      </c>
      <c r="G23" s="227">
        <v>911</v>
      </c>
      <c r="H23" s="227">
        <v>698</v>
      </c>
      <c r="I23" s="227">
        <v>551</v>
      </c>
      <c r="J23" s="227">
        <v>331</v>
      </c>
      <c r="K23" s="227">
        <v>220</v>
      </c>
      <c r="M23" s="17"/>
      <c r="N23" s="17"/>
      <c r="Z23" s="16"/>
      <c r="AA23" s="16"/>
    </row>
    <row r="24" spans="1:27" ht="16.5" customHeight="1">
      <c r="A24" s="17" t="s">
        <v>12</v>
      </c>
      <c r="B24" s="68"/>
      <c r="C24" s="165">
        <v>5441</v>
      </c>
      <c r="D24" s="227">
        <v>3068</v>
      </c>
      <c r="E24" s="227">
        <v>2373</v>
      </c>
      <c r="F24" s="227">
        <v>4537</v>
      </c>
      <c r="G24" s="227">
        <v>2472</v>
      </c>
      <c r="H24" s="227">
        <v>2065</v>
      </c>
      <c r="I24" s="227">
        <v>904</v>
      </c>
      <c r="J24" s="227">
        <v>596</v>
      </c>
      <c r="K24" s="227">
        <v>308</v>
      </c>
      <c r="M24" s="17"/>
      <c r="N24" s="17"/>
      <c r="Z24" s="16"/>
      <c r="AA24" s="16"/>
    </row>
    <row r="25" spans="1:27" ht="16.5" customHeight="1">
      <c r="A25" s="110" t="s">
        <v>13</v>
      </c>
      <c r="B25" s="68"/>
      <c r="C25" s="165">
        <v>9823</v>
      </c>
      <c r="D25" s="227">
        <v>6443</v>
      </c>
      <c r="E25" s="227">
        <v>3380</v>
      </c>
      <c r="F25" s="227">
        <v>8070</v>
      </c>
      <c r="G25" s="227">
        <v>5162</v>
      </c>
      <c r="H25" s="227">
        <v>2908</v>
      </c>
      <c r="I25" s="227">
        <v>1753</v>
      </c>
      <c r="J25" s="227">
        <v>1281</v>
      </c>
      <c r="K25" s="227">
        <v>472</v>
      </c>
      <c r="M25" s="17"/>
      <c r="N25" s="17"/>
      <c r="Z25" s="16"/>
      <c r="AA25" s="16"/>
    </row>
    <row r="26" spans="1:27" ht="16.5" customHeight="1">
      <c r="A26" s="17" t="s">
        <v>14</v>
      </c>
      <c r="B26" s="111"/>
      <c r="C26" s="165">
        <v>995</v>
      </c>
      <c r="D26" s="227">
        <v>637</v>
      </c>
      <c r="E26" s="227">
        <v>358</v>
      </c>
      <c r="F26" s="227">
        <v>719</v>
      </c>
      <c r="G26" s="227">
        <v>449</v>
      </c>
      <c r="H26" s="227">
        <v>270</v>
      </c>
      <c r="I26" s="227">
        <v>276</v>
      </c>
      <c r="J26" s="227">
        <v>188</v>
      </c>
      <c r="K26" s="227">
        <v>88</v>
      </c>
      <c r="M26" s="17"/>
      <c r="N26" s="17"/>
      <c r="Z26" s="16"/>
      <c r="AA26" s="16"/>
    </row>
    <row r="27" spans="1:27" ht="16.5" customHeight="1">
      <c r="A27" s="17" t="s">
        <v>15</v>
      </c>
      <c r="B27" s="68"/>
      <c r="C27" s="165">
        <v>963</v>
      </c>
      <c r="D27" s="227">
        <v>576</v>
      </c>
      <c r="E27" s="227">
        <v>387</v>
      </c>
      <c r="F27" s="227">
        <v>751</v>
      </c>
      <c r="G27" s="227">
        <v>442</v>
      </c>
      <c r="H27" s="227">
        <v>309</v>
      </c>
      <c r="I27" s="227">
        <v>212</v>
      </c>
      <c r="J27" s="227">
        <v>134</v>
      </c>
      <c r="K27" s="227">
        <v>78</v>
      </c>
      <c r="M27" s="17"/>
      <c r="N27" s="17"/>
      <c r="Z27" s="16"/>
      <c r="AA27" s="16"/>
    </row>
    <row r="28" spans="1:27" ht="16.5" customHeight="1">
      <c r="A28" s="17" t="s">
        <v>16</v>
      </c>
      <c r="B28" s="68"/>
      <c r="C28" s="165">
        <v>7944</v>
      </c>
      <c r="D28" s="227">
        <v>5278</v>
      </c>
      <c r="E28" s="227">
        <v>2666</v>
      </c>
      <c r="F28" s="227">
        <v>5132</v>
      </c>
      <c r="G28" s="227">
        <v>3290</v>
      </c>
      <c r="H28" s="227">
        <v>1842</v>
      </c>
      <c r="I28" s="227">
        <v>2812</v>
      </c>
      <c r="J28" s="227">
        <v>1988</v>
      </c>
      <c r="K28" s="227">
        <v>824</v>
      </c>
      <c r="M28" s="17"/>
      <c r="N28" s="17"/>
      <c r="Z28" s="16"/>
      <c r="AA28" s="16"/>
    </row>
    <row r="29" spans="1:27" ht="16.5" customHeight="1">
      <c r="A29" s="17" t="s">
        <v>17</v>
      </c>
      <c r="B29" s="68"/>
      <c r="C29" s="165">
        <v>5488</v>
      </c>
      <c r="D29" s="227">
        <v>3488</v>
      </c>
      <c r="E29" s="227">
        <v>2000</v>
      </c>
      <c r="F29" s="227">
        <v>4008</v>
      </c>
      <c r="G29" s="227">
        <v>2561</v>
      </c>
      <c r="H29" s="227">
        <v>1447</v>
      </c>
      <c r="I29" s="227">
        <v>1480</v>
      </c>
      <c r="J29" s="227">
        <v>927</v>
      </c>
      <c r="K29" s="227">
        <v>553</v>
      </c>
      <c r="M29" s="17"/>
      <c r="N29" s="17"/>
      <c r="Z29" s="16"/>
      <c r="AA29" s="16"/>
    </row>
    <row r="30" spans="1:27" ht="16.5" customHeight="1">
      <c r="A30" s="182"/>
      <c r="B30" s="171"/>
      <c r="C30" s="171"/>
      <c r="Z30" s="16"/>
      <c r="AA30" s="16"/>
    </row>
    <row r="31" spans="1:27" ht="16.5" customHeight="1">
      <c r="A31" s="235"/>
      <c r="Z31" s="16"/>
      <c r="AA31" s="16"/>
    </row>
    <row r="32" spans="1:27">
      <c r="C32" s="97"/>
      <c r="D32" s="97"/>
      <c r="E32" s="97"/>
      <c r="F32" s="97"/>
      <c r="G32" s="97"/>
      <c r="H32" s="97"/>
      <c r="I32" s="97"/>
      <c r="J32" s="97"/>
      <c r="K32" s="97"/>
      <c r="Z32" s="16"/>
      <c r="AA32" s="16"/>
    </row>
    <row r="33" spans="1:27">
      <c r="C33" s="97"/>
      <c r="D33" s="97"/>
      <c r="E33" s="97"/>
      <c r="F33" s="97"/>
      <c r="G33" s="97"/>
      <c r="H33" s="97"/>
      <c r="I33" s="97"/>
      <c r="J33" s="97"/>
      <c r="K33" s="97"/>
      <c r="Z33" s="16"/>
      <c r="AA33" s="16"/>
    </row>
    <row r="34" spans="1:27">
      <c r="Z34" s="16"/>
      <c r="AA34" s="16"/>
    </row>
    <row r="35" spans="1:27">
      <c r="C35" s="97"/>
      <c r="D35" s="97"/>
      <c r="E35" s="97"/>
      <c r="F35" s="97"/>
      <c r="G35" s="97"/>
      <c r="H35" s="97"/>
      <c r="I35" s="97"/>
      <c r="J35" s="97"/>
      <c r="K35" s="97"/>
      <c r="Z35" s="16"/>
      <c r="AA35" s="16"/>
    </row>
    <row r="36" spans="1:27">
      <c r="A36" s="17"/>
      <c r="B36" s="17"/>
      <c r="Z36" s="16"/>
      <c r="AA36" s="16"/>
    </row>
    <row r="37" spans="1:27">
      <c r="A37" s="51"/>
      <c r="B37" s="51"/>
      <c r="Z37" s="16"/>
      <c r="AA37" s="16"/>
    </row>
    <row r="38" spans="1:27">
      <c r="A38" s="51"/>
      <c r="B38" s="51"/>
      <c r="Z38" s="16"/>
      <c r="AA38" s="16"/>
    </row>
    <row r="39" spans="1:27">
      <c r="A39" s="51"/>
      <c r="B39" s="51"/>
      <c r="Z39" s="16"/>
      <c r="AA39" s="16"/>
    </row>
    <row r="40" spans="1:27">
      <c r="A40" s="17"/>
      <c r="B40" s="17"/>
      <c r="Z40" s="16"/>
      <c r="AA40" s="16"/>
    </row>
    <row r="41" spans="1:27">
      <c r="A41" s="51"/>
      <c r="B41" s="51"/>
      <c r="Z41" s="16"/>
      <c r="AA41" s="16"/>
    </row>
    <row r="42" spans="1:27">
      <c r="A42" s="51"/>
      <c r="B42" s="51"/>
      <c r="Z42" s="16"/>
      <c r="AA42" s="16"/>
    </row>
    <row r="43" spans="1:27">
      <c r="A43" s="112"/>
      <c r="B43" s="112"/>
      <c r="Z43" s="16"/>
      <c r="AA43" s="16"/>
    </row>
    <row r="44" spans="1:27">
      <c r="A44" s="112"/>
      <c r="B44" s="112"/>
      <c r="Z44" s="16"/>
      <c r="AA44" s="16"/>
    </row>
    <row r="45" spans="1:27">
      <c r="A45" s="112"/>
      <c r="B45" s="112"/>
      <c r="Z45" s="16"/>
      <c r="AA45" s="16"/>
    </row>
    <row r="46" spans="1:27" ht="17.25" customHeight="1">
      <c r="A46" s="114"/>
      <c r="B46" s="114"/>
      <c r="Z46" s="16"/>
      <c r="AA46" s="16"/>
    </row>
    <row r="47" spans="1:27" ht="17.25" customHeight="1">
      <c r="A47" s="115"/>
      <c r="B47" s="115"/>
      <c r="Z47" s="16"/>
      <c r="AA47" s="16"/>
    </row>
    <row r="48" spans="1:27">
      <c r="A48" s="51"/>
      <c r="B48" s="51"/>
      <c r="Z48" s="16"/>
      <c r="AA48" s="16"/>
    </row>
    <row r="49" spans="1:27">
      <c r="A49" s="17"/>
      <c r="B49" s="17"/>
      <c r="Z49" s="16"/>
      <c r="AA49" s="16"/>
    </row>
    <row r="50" spans="1:27">
      <c r="Z50" s="16"/>
      <c r="AA50" s="16"/>
    </row>
    <row r="51" spans="1:27">
      <c r="Z51" s="16"/>
      <c r="AA51" s="16"/>
    </row>
    <row r="52" spans="1:27">
      <c r="Z52" s="16"/>
      <c r="AA52" s="16"/>
    </row>
    <row r="53" spans="1:27">
      <c r="Z53" s="16"/>
      <c r="AA53" s="16"/>
    </row>
    <row r="54" spans="1:27">
      <c r="Z54" s="16"/>
      <c r="AA54" s="16"/>
    </row>
    <row r="55" spans="1:27">
      <c r="Z55" s="16"/>
      <c r="AA55" s="16"/>
    </row>
    <row r="56" spans="1:27">
      <c r="Z56" s="16"/>
      <c r="AA56" s="16"/>
    </row>
    <row r="57" spans="1:27">
      <c r="Z57" s="16"/>
      <c r="AA57" s="16"/>
    </row>
    <row r="58" spans="1:27">
      <c r="Z58" s="16"/>
      <c r="AA58" s="16"/>
    </row>
    <row r="59" spans="1:27">
      <c r="Z59" s="16"/>
      <c r="AA59" s="16"/>
    </row>
    <row r="60" spans="1:27">
      <c r="Z60" s="16"/>
      <c r="AA60" s="16"/>
    </row>
    <row r="61" spans="1:27">
      <c r="Z61" s="16"/>
      <c r="AA61" s="16"/>
    </row>
    <row r="62" spans="1:27">
      <c r="Z62" s="16"/>
      <c r="AA62" s="16"/>
    </row>
    <row r="63" spans="1:27">
      <c r="Z63" s="16"/>
      <c r="AA63" s="16"/>
    </row>
    <row r="64" spans="1:27">
      <c r="Z64" s="16"/>
      <c r="AA64" s="16"/>
    </row>
    <row r="65" spans="26:27">
      <c r="Z65" s="16"/>
      <c r="AA65" s="16"/>
    </row>
    <row r="66" spans="26:27">
      <c r="Z66" s="16"/>
      <c r="AA66" s="16"/>
    </row>
    <row r="67" spans="26:27">
      <c r="Z67" s="16"/>
      <c r="AA67" s="16"/>
    </row>
    <row r="68" spans="26:27">
      <c r="Z68" s="16"/>
      <c r="AA68" s="16"/>
    </row>
  </sheetData>
  <mergeCells count="5">
    <mergeCell ref="A8:B9"/>
    <mergeCell ref="C8:E8"/>
    <mergeCell ref="F8:H8"/>
    <mergeCell ref="I8:K8"/>
    <mergeCell ref="A3:H3"/>
  </mergeCells>
  <pageMargins left="0.78740157480314965" right="0.39370078740157483" top="0.59055118110236227" bottom="0.59055118110236227" header="0.51181102362204722" footer="0.51181102362204722"/>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zoomScaleNormal="100" workbookViewId="0">
      <selection activeCell="L2" sqref="L2"/>
    </sheetView>
  </sheetViews>
  <sheetFormatPr defaultColWidth="9" defaultRowHeight="12"/>
  <cols>
    <col min="1" max="1" width="19.8984375" style="16" customWidth="1"/>
    <col min="2" max="3" width="6.69921875" style="16" customWidth="1"/>
    <col min="4" max="4" width="7.59765625" style="16" customWidth="1"/>
    <col min="5" max="6" width="6.69921875" style="16" customWidth="1"/>
    <col min="7" max="7" width="7.5" style="16" customWidth="1"/>
    <col min="8" max="9" width="6.69921875" style="16" customWidth="1"/>
    <col min="10" max="10" width="7.19921875" style="16" customWidth="1"/>
    <col min="11" max="11" width="10" style="17" customWidth="1"/>
    <col min="12" max="18" width="9" style="16"/>
    <col min="19" max="19" width="21.69921875" style="16" customWidth="1"/>
    <col min="20" max="25" width="9" style="16"/>
    <col min="26" max="26" width="20.59765625" style="17" customWidth="1"/>
    <col min="27" max="27" width="2" style="17" customWidth="1"/>
    <col min="28" max="16384" width="9" style="16"/>
  </cols>
  <sheetData>
    <row r="1" spans="1:27" ht="15.9" customHeight="1">
      <c r="A1" s="2" t="s">
        <v>218</v>
      </c>
    </row>
    <row r="2" spans="1:27" ht="15.9" customHeight="1">
      <c r="A2" s="2" t="s">
        <v>163</v>
      </c>
    </row>
    <row r="3" spans="1:27" ht="15.9" customHeight="1">
      <c r="A3" s="3" t="s">
        <v>226</v>
      </c>
      <c r="B3" s="3"/>
      <c r="C3" s="3"/>
      <c r="D3" s="3"/>
      <c r="E3" s="3"/>
      <c r="F3" s="3"/>
      <c r="G3" s="3"/>
      <c r="H3" s="3"/>
    </row>
    <row r="4" spans="1:27" ht="15.9" customHeight="1">
      <c r="A4" s="6" t="s">
        <v>74</v>
      </c>
      <c r="B4" s="6"/>
      <c r="C4" s="6"/>
      <c r="D4" s="6"/>
      <c r="E4" s="6"/>
      <c r="F4" s="6"/>
      <c r="G4" s="6"/>
      <c r="H4" s="6"/>
      <c r="I4" s="6"/>
      <c r="J4" s="11"/>
    </row>
    <row r="5" spans="1:27" ht="15.9" customHeight="1">
      <c r="A5" s="6" t="s">
        <v>164</v>
      </c>
      <c r="B5" s="6"/>
      <c r="C5" s="6"/>
      <c r="D5" s="6"/>
      <c r="E5" s="6"/>
      <c r="F5" s="6"/>
      <c r="G5" s="6"/>
      <c r="H5" s="6"/>
      <c r="I5" s="6"/>
      <c r="J5" s="11"/>
    </row>
    <row r="6" spans="1:27" ht="15.9" customHeight="1">
      <c r="A6" s="16" t="s">
        <v>535</v>
      </c>
      <c r="B6" s="6"/>
      <c r="C6" s="6"/>
      <c r="D6" s="6"/>
      <c r="E6" s="6"/>
      <c r="F6" s="6"/>
      <c r="G6" s="6"/>
      <c r="H6" s="6"/>
      <c r="I6" s="6"/>
      <c r="J6" s="11"/>
    </row>
    <row r="7" spans="1:27" ht="16.5" customHeight="1">
      <c r="A7" s="54" t="s">
        <v>667</v>
      </c>
      <c r="B7" s="88" t="s">
        <v>537</v>
      </c>
      <c r="C7" s="89"/>
      <c r="D7" s="90"/>
      <c r="E7" s="88" t="s">
        <v>538</v>
      </c>
      <c r="F7" s="89"/>
      <c r="G7" s="90"/>
      <c r="H7" s="88" t="s">
        <v>539</v>
      </c>
      <c r="I7" s="89"/>
      <c r="J7" s="89"/>
      <c r="Z7" s="16"/>
      <c r="AA7" s="16"/>
    </row>
    <row r="8" spans="1:27" ht="36">
      <c r="A8" s="57"/>
      <c r="B8" s="58" t="s">
        <v>540</v>
      </c>
      <c r="C8" s="58" t="s">
        <v>541</v>
      </c>
      <c r="D8" s="58" t="s">
        <v>542</v>
      </c>
      <c r="E8" s="59" t="s">
        <v>543</v>
      </c>
      <c r="F8" s="58" t="s">
        <v>541</v>
      </c>
      <c r="G8" s="58" t="s">
        <v>542</v>
      </c>
      <c r="H8" s="59" t="s">
        <v>544</v>
      </c>
      <c r="I8" s="58" t="s">
        <v>541</v>
      </c>
      <c r="J8" s="60" t="s">
        <v>545</v>
      </c>
      <c r="Z8" s="16"/>
      <c r="AA8" s="16"/>
    </row>
    <row r="9" spans="1:27" ht="15.75" customHeight="1">
      <c r="A9" s="223"/>
      <c r="B9" s="224"/>
      <c r="C9" s="224"/>
      <c r="D9" s="224"/>
      <c r="E9" s="225"/>
      <c r="F9" s="29"/>
      <c r="G9" s="29"/>
      <c r="H9" s="29"/>
      <c r="I9" s="29"/>
      <c r="J9" s="30"/>
      <c r="Z9" s="16"/>
      <c r="AA9" s="16"/>
    </row>
    <row r="10" spans="1:27" ht="17.25" customHeight="1">
      <c r="A10" s="61" t="s">
        <v>546</v>
      </c>
      <c r="B10" s="65">
        <v>118509</v>
      </c>
      <c r="C10" s="226">
        <v>71729</v>
      </c>
      <c r="D10" s="226">
        <v>46780</v>
      </c>
      <c r="E10" s="226">
        <v>91940</v>
      </c>
      <c r="F10" s="226">
        <v>54547</v>
      </c>
      <c r="G10" s="226">
        <v>37393</v>
      </c>
      <c r="H10" s="226">
        <v>26569</v>
      </c>
      <c r="I10" s="226">
        <v>17182</v>
      </c>
      <c r="J10" s="226">
        <v>9387</v>
      </c>
      <c r="K10" s="66"/>
      <c r="L10" s="66"/>
      <c r="M10" s="66"/>
      <c r="Z10" s="16"/>
      <c r="AA10" s="16"/>
    </row>
    <row r="11" spans="1:27" ht="17.25" customHeight="1">
      <c r="A11" s="91" t="s">
        <v>135</v>
      </c>
      <c r="B11" s="165">
        <v>4310</v>
      </c>
      <c r="C11" s="227">
        <v>2189</v>
      </c>
      <c r="D11" s="227">
        <v>2121</v>
      </c>
      <c r="E11" s="227">
        <v>3391</v>
      </c>
      <c r="F11" s="227">
        <v>1718</v>
      </c>
      <c r="G11" s="227">
        <v>1673</v>
      </c>
      <c r="H11" s="227">
        <v>919</v>
      </c>
      <c r="I11" s="227">
        <v>471</v>
      </c>
      <c r="J11" s="227">
        <v>448</v>
      </c>
      <c r="K11" s="66"/>
      <c r="L11" s="66"/>
      <c r="M11" s="66"/>
      <c r="Z11" s="16"/>
      <c r="AA11" s="16"/>
    </row>
    <row r="12" spans="1:27" ht="17.25" customHeight="1">
      <c r="A12" s="228" t="s">
        <v>136</v>
      </c>
      <c r="B12" s="165">
        <v>4372</v>
      </c>
      <c r="C12" s="227">
        <v>2276</v>
      </c>
      <c r="D12" s="227">
        <v>2096</v>
      </c>
      <c r="E12" s="227">
        <v>3565</v>
      </c>
      <c r="F12" s="227">
        <v>1846</v>
      </c>
      <c r="G12" s="227">
        <v>1719</v>
      </c>
      <c r="H12" s="227">
        <v>807</v>
      </c>
      <c r="I12" s="227">
        <v>430</v>
      </c>
      <c r="J12" s="227">
        <v>377</v>
      </c>
      <c r="K12" s="66"/>
      <c r="L12" s="66"/>
      <c r="M12" s="66"/>
      <c r="Z12" s="16"/>
      <c r="AA12" s="16"/>
    </row>
    <row r="13" spans="1:27" ht="17.25" customHeight="1">
      <c r="A13" s="229" t="s">
        <v>137</v>
      </c>
      <c r="B13" s="165">
        <v>3133</v>
      </c>
      <c r="C13" s="227">
        <v>1593</v>
      </c>
      <c r="D13" s="227">
        <v>1540</v>
      </c>
      <c r="E13" s="227">
        <v>2515</v>
      </c>
      <c r="F13" s="227">
        <v>1294</v>
      </c>
      <c r="G13" s="227">
        <v>1221</v>
      </c>
      <c r="H13" s="227">
        <v>618</v>
      </c>
      <c r="I13" s="227">
        <v>299</v>
      </c>
      <c r="J13" s="227">
        <v>319</v>
      </c>
      <c r="K13" s="66"/>
      <c r="L13" s="66"/>
      <c r="M13" s="66"/>
      <c r="Z13" s="16"/>
      <c r="AA13" s="16"/>
    </row>
    <row r="14" spans="1:27" ht="17.25" customHeight="1">
      <c r="A14" s="91" t="s">
        <v>138</v>
      </c>
      <c r="B14" s="165">
        <v>8699</v>
      </c>
      <c r="C14" s="227">
        <v>4338</v>
      </c>
      <c r="D14" s="227">
        <v>4361</v>
      </c>
      <c r="E14" s="227">
        <v>7744</v>
      </c>
      <c r="F14" s="227">
        <v>3808</v>
      </c>
      <c r="G14" s="227">
        <v>3936</v>
      </c>
      <c r="H14" s="227">
        <v>955</v>
      </c>
      <c r="I14" s="227">
        <v>530</v>
      </c>
      <c r="J14" s="227">
        <v>425</v>
      </c>
      <c r="K14" s="66"/>
      <c r="L14" s="66"/>
      <c r="M14" s="66"/>
      <c r="Z14" s="16"/>
      <c r="AA14" s="16"/>
    </row>
    <row r="15" spans="1:27" ht="17.25" customHeight="1">
      <c r="A15" s="91" t="s">
        <v>123</v>
      </c>
      <c r="B15" s="165">
        <v>13638</v>
      </c>
      <c r="C15" s="227">
        <v>7736</v>
      </c>
      <c r="D15" s="227">
        <v>5902</v>
      </c>
      <c r="E15" s="227">
        <v>11502</v>
      </c>
      <c r="F15" s="227">
        <v>6375</v>
      </c>
      <c r="G15" s="227">
        <v>5127</v>
      </c>
      <c r="H15" s="227">
        <v>2136</v>
      </c>
      <c r="I15" s="227">
        <v>1361</v>
      </c>
      <c r="J15" s="227">
        <v>775</v>
      </c>
      <c r="K15" s="66"/>
      <c r="L15" s="66"/>
      <c r="M15" s="66"/>
      <c r="Z15" s="16"/>
      <c r="AA15" s="16"/>
    </row>
    <row r="16" spans="1:27" ht="17.25" customHeight="1">
      <c r="A16" s="91" t="s">
        <v>124</v>
      </c>
      <c r="B16" s="165">
        <v>17545</v>
      </c>
      <c r="C16" s="227">
        <v>10786</v>
      </c>
      <c r="D16" s="227">
        <v>6759</v>
      </c>
      <c r="E16" s="227">
        <v>13890</v>
      </c>
      <c r="F16" s="227">
        <v>8399</v>
      </c>
      <c r="G16" s="227">
        <v>5491</v>
      </c>
      <c r="H16" s="227">
        <v>3655</v>
      </c>
      <c r="I16" s="227">
        <v>2387</v>
      </c>
      <c r="J16" s="227">
        <v>1268</v>
      </c>
      <c r="K16" s="66"/>
      <c r="L16" s="66"/>
      <c r="M16" s="66"/>
      <c r="Z16" s="16"/>
      <c r="AA16" s="16"/>
    </row>
    <row r="17" spans="1:27" ht="17.25" customHeight="1">
      <c r="A17" s="91" t="s">
        <v>125</v>
      </c>
      <c r="B17" s="165">
        <v>18060</v>
      </c>
      <c r="C17" s="227">
        <v>11650</v>
      </c>
      <c r="D17" s="227">
        <v>6410</v>
      </c>
      <c r="E17" s="227">
        <v>14032</v>
      </c>
      <c r="F17" s="227">
        <v>8879</v>
      </c>
      <c r="G17" s="227">
        <v>5153</v>
      </c>
      <c r="H17" s="227">
        <v>4028</v>
      </c>
      <c r="I17" s="227">
        <v>2771</v>
      </c>
      <c r="J17" s="227">
        <v>1257</v>
      </c>
      <c r="K17" s="66"/>
      <c r="L17" s="66"/>
      <c r="M17" s="66"/>
      <c r="Z17" s="16"/>
      <c r="AA17" s="16"/>
    </row>
    <row r="18" spans="1:27" ht="17.25" customHeight="1">
      <c r="A18" s="94" t="s">
        <v>126</v>
      </c>
      <c r="B18" s="165">
        <v>13952</v>
      </c>
      <c r="C18" s="227">
        <v>9030</v>
      </c>
      <c r="D18" s="227">
        <v>4922</v>
      </c>
      <c r="E18" s="227">
        <v>10571</v>
      </c>
      <c r="F18" s="227">
        <v>6768</v>
      </c>
      <c r="G18" s="227">
        <v>3803</v>
      </c>
      <c r="H18" s="227">
        <v>3381</v>
      </c>
      <c r="I18" s="227">
        <v>2262</v>
      </c>
      <c r="J18" s="227">
        <v>1119</v>
      </c>
      <c r="K18" s="66"/>
      <c r="L18" s="66"/>
      <c r="M18" s="66"/>
      <c r="Z18" s="16"/>
      <c r="AA18" s="16"/>
    </row>
    <row r="19" spans="1:27" ht="17.25" customHeight="1">
      <c r="A19" s="94" t="s">
        <v>127</v>
      </c>
      <c r="B19" s="165">
        <v>11231</v>
      </c>
      <c r="C19" s="227">
        <v>7219</v>
      </c>
      <c r="D19" s="227">
        <v>4012</v>
      </c>
      <c r="E19" s="227">
        <v>8126</v>
      </c>
      <c r="F19" s="227">
        <v>5154</v>
      </c>
      <c r="G19" s="227">
        <v>2972</v>
      </c>
      <c r="H19" s="227">
        <v>3105</v>
      </c>
      <c r="I19" s="227">
        <v>2065</v>
      </c>
      <c r="J19" s="227">
        <v>1040</v>
      </c>
      <c r="K19" s="66"/>
      <c r="L19" s="66"/>
      <c r="M19" s="66"/>
      <c r="Z19" s="16"/>
      <c r="AA19" s="16"/>
    </row>
    <row r="20" spans="1:27" ht="17.25" customHeight="1">
      <c r="A20" s="91" t="s">
        <v>128</v>
      </c>
      <c r="B20" s="165">
        <v>8637</v>
      </c>
      <c r="C20" s="227">
        <v>5752</v>
      </c>
      <c r="D20" s="227">
        <v>2885</v>
      </c>
      <c r="E20" s="227">
        <v>6060</v>
      </c>
      <c r="F20" s="227">
        <v>3972</v>
      </c>
      <c r="G20" s="227">
        <v>2088</v>
      </c>
      <c r="H20" s="227">
        <v>2577</v>
      </c>
      <c r="I20" s="227">
        <v>1780</v>
      </c>
      <c r="J20" s="227">
        <v>797</v>
      </c>
      <c r="K20" s="66"/>
      <c r="L20" s="66"/>
      <c r="M20" s="66"/>
      <c r="Z20" s="16"/>
      <c r="AA20" s="16"/>
    </row>
    <row r="21" spans="1:27" ht="17.25" customHeight="1">
      <c r="A21" s="91" t="s">
        <v>129</v>
      </c>
      <c r="B21" s="165">
        <v>5399</v>
      </c>
      <c r="C21" s="227">
        <v>3544</v>
      </c>
      <c r="D21" s="227">
        <v>1855</v>
      </c>
      <c r="E21" s="227">
        <v>3803</v>
      </c>
      <c r="F21" s="227">
        <v>2436</v>
      </c>
      <c r="G21" s="227">
        <v>1367</v>
      </c>
      <c r="H21" s="227">
        <v>1596</v>
      </c>
      <c r="I21" s="227">
        <v>1108</v>
      </c>
      <c r="J21" s="227">
        <v>488</v>
      </c>
      <c r="K21" s="66"/>
      <c r="L21" s="66"/>
      <c r="M21" s="66"/>
      <c r="Z21" s="16"/>
      <c r="AA21" s="16"/>
    </row>
    <row r="22" spans="1:27" ht="17.25" customHeight="1">
      <c r="A22" s="94" t="s">
        <v>130</v>
      </c>
      <c r="B22" s="165">
        <v>3648</v>
      </c>
      <c r="C22" s="227">
        <v>2169</v>
      </c>
      <c r="D22" s="227">
        <v>1479</v>
      </c>
      <c r="E22" s="227">
        <v>2592</v>
      </c>
      <c r="F22" s="227">
        <v>1519</v>
      </c>
      <c r="G22" s="227">
        <v>1073</v>
      </c>
      <c r="H22" s="227">
        <v>1056</v>
      </c>
      <c r="I22" s="227">
        <v>650</v>
      </c>
      <c r="J22" s="227">
        <v>406</v>
      </c>
      <c r="K22" s="66"/>
      <c r="L22" s="66"/>
      <c r="M22" s="66"/>
      <c r="Z22" s="16"/>
      <c r="AA22" s="16"/>
    </row>
    <row r="23" spans="1:27" ht="17.25" customHeight="1">
      <c r="A23" s="91" t="s">
        <v>131</v>
      </c>
      <c r="B23" s="165">
        <v>2067</v>
      </c>
      <c r="C23" s="227">
        <v>1199</v>
      </c>
      <c r="D23" s="227">
        <v>868</v>
      </c>
      <c r="E23" s="227">
        <v>1470</v>
      </c>
      <c r="F23" s="227">
        <v>840</v>
      </c>
      <c r="G23" s="227">
        <v>630</v>
      </c>
      <c r="H23" s="227">
        <v>597</v>
      </c>
      <c r="I23" s="227">
        <v>359</v>
      </c>
      <c r="J23" s="227">
        <v>238</v>
      </c>
      <c r="K23" s="66"/>
      <c r="L23" s="66"/>
      <c r="M23" s="66"/>
      <c r="Z23" s="16"/>
      <c r="AA23" s="16"/>
    </row>
    <row r="24" spans="1:27" ht="17.25" customHeight="1">
      <c r="A24" s="91" t="s">
        <v>132</v>
      </c>
      <c r="B24" s="165">
        <v>1608</v>
      </c>
      <c r="C24" s="227">
        <v>999</v>
      </c>
      <c r="D24" s="227">
        <v>609</v>
      </c>
      <c r="E24" s="227">
        <v>1147</v>
      </c>
      <c r="F24" s="227">
        <v>690</v>
      </c>
      <c r="G24" s="227">
        <v>457</v>
      </c>
      <c r="H24" s="227">
        <v>461</v>
      </c>
      <c r="I24" s="227">
        <v>309</v>
      </c>
      <c r="J24" s="227">
        <v>152</v>
      </c>
      <c r="K24" s="66"/>
      <c r="L24" s="66"/>
      <c r="M24" s="66"/>
      <c r="Z24" s="16"/>
      <c r="AA24" s="16"/>
    </row>
    <row r="25" spans="1:27" ht="17.25" customHeight="1">
      <c r="A25" s="91" t="s">
        <v>139</v>
      </c>
      <c r="B25" s="165">
        <v>973</v>
      </c>
      <c r="C25" s="227">
        <v>631</v>
      </c>
      <c r="D25" s="227">
        <v>342</v>
      </c>
      <c r="E25" s="227">
        <v>688</v>
      </c>
      <c r="F25" s="227">
        <v>428</v>
      </c>
      <c r="G25" s="227">
        <v>260</v>
      </c>
      <c r="H25" s="227">
        <v>285</v>
      </c>
      <c r="I25" s="227">
        <v>203</v>
      </c>
      <c r="J25" s="227">
        <v>82</v>
      </c>
      <c r="K25" s="66"/>
      <c r="L25" s="66"/>
      <c r="M25" s="66"/>
      <c r="Z25" s="16"/>
      <c r="AA25" s="16"/>
    </row>
    <row r="26" spans="1:27" ht="17.25" customHeight="1">
      <c r="A26" s="91" t="s">
        <v>140</v>
      </c>
      <c r="B26" s="165">
        <v>641</v>
      </c>
      <c r="C26" s="227">
        <v>367</v>
      </c>
      <c r="D26" s="227">
        <v>274</v>
      </c>
      <c r="E26" s="227">
        <v>453</v>
      </c>
      <c r="F26" s="227">
        <v>248</v>
      </c>
      <c r="G26" s="227">
        <v>205</v>
      </c>
      <c r="H26" s="227">
        <v>188</v>
      </c>
      <c r="I26" s="227">
        <v>119</v>
      </c>
      <c r="J26" s="227">
        <v>69</v>
      </c>
      <c r="K26" s="66"/>
      <c r="L26" s="66"/>
      <c r="M26" s="66"/>
      <c r="Z26" s="16"/>
      <c r="AA26" s="16"/>
    </row>
    <row r="27" spans="1:27" ht="24" customHeight="1">
      <c r="A27" s="230" t="s">
        <v>668</v>
      </c>
      <c r="B27" s="165">
        <v>596</v>
      </c>
      <c r="C27" s="227">
        <v>251</v>
      </c>
      <c r="D27" s="227">
        <v>345</v>
      </c>
      <c r="E27" s="227">
        <v>391</v>
      </c>
      <c r="F27" s="227">
        <v>173</v>
      </c>
      <c r="G27" s="227">
        <v>218</v>
      </c>
      <c r="H27" s="227">
        <v>205</v>
      </c>
      <c r="I27" s="227">
        <v>78</v>
      </c>
      <c r="J27" s="227">
        <v>127</v>
      </c>
      <c r="K27" s="66"/>
      <c r="L27" s="66"/>
      <c r="M27" s="66"/>
      <c r="Z27" s="16"/>
      <c r="AA27" s="16"/>
    </row>
    <row r="28" spans="1:27">
      <c r="A28" s="51"/>
      <c r="B28" s="97"/>
      <c r="C28" s="97"/>
      <c r="D28" s="97"/>
      <c r="E28" s="97"/>
      <c r="F28" s="97"/>
      <c r="G28" s="97"/>
      <c r="H28" s="97"/>
      <c r="I28" s="97"/>
      <c r="J28" s="97"/>
      <c r="L28" s="66"/>
      <c r="Z28" s="16"/>
      <c r="AA28" s="16"/>
    </row>
    <row r="29" spans="1:27">
      <c r="A29" s="17"/>
      <c r="B29" s="97"/>
      <c r="C29" s="97"/>
      <c r="D29" s="97"/>
      <c r="E29" s="97"/>
      <c r="F29" s="97"/>
      <c r="G29" s="97"/>
      <c r="H29" s="97"/>
      <c r="I29" s="97"/>
      <c r="J29" s="97"/>
      <c r="Z29" s="16"/>
      <c r="AA29" s="16"/>
    </row>
    <row r="30" spans="1:27">
      <c r="Z30" s="16"/>
      <c r="AA30" s="16"/>
    </row>
    <row r="31" spans="1:27">
      <c r="Z31" s="16"/>
      <c r="AA31" s="16"/>
    </row>
    <row r="32" spans="1:27">
      <c r="Z32" s="16"/>
      <c r="AA32" s="16"/>
    </row>
    <row r="33" spans="26:27">
      <c r="Z33" s="16"/>
      <c r="AA33" s="16"/>
    </row>
    <row r="34" spans="26:27">
      <c r="Z34" s="16"/>
      <c r="AA34" s="16"/>
    </row>
    <row r="35" spans="26:27">
      <c r="Z35" s="16"/>
      <c r="AA35" s="16"/>
    </row>
    <row r="36" spans="26:27">
      <c r="Z36" s="16"/>
      <c r="AA36" s="16"/>
    </row>
    <row r="37" spans="26:27">
      <c r="Z37" s="16"/>
      <c r="AA37" s="16"/>
    </row>
    <row r="38" spans="26:27">
      <c r="Z38" s="16"/>
      <c r="AA38" s="16"/>
    </row>
    <row r="39" spans="26:27">
      <c r="Z39" s="16"/>
      <c r="AA39" s="16"/>
    </row>
    <row r="40" spans="26:27">
      <c r="Z40" s="16"/>
      <c r="AA40" s="16"/>
    </row>
    <row r="41" spans="26:27">
      <c r="Z41" s="16"/>
      <c r="AA41" s="16"/>
    </row>
    <row r="42" spans="26:27">
      <c r="Z42" s="16"/>
      <c r="AA42" s="16"/>
    </row>
    <row r="43" spans="26:27">
      <c r="Z43" s="16"/>
      <c r="AA43" s="16"/>
    </row>
    <row r="44" spans="26:27">
      <c r="Z44" s="16"/>
      <c r="AA44" s="16"/>
    </row>
    <row r="45" spans="26:27">
      <c r="Z45" s="16"/>
      <c r="AA45" s="16"/>
    </row>
    <row r="46" spans="26:27">
      <c r="Z46" s="16"/>
      <c r="AA46" s="16"/>
    </row>
    <row r="47" spans="26:27">
      <c r="Z47" s="16"/>
      <c r="AA47" s="16"/>
    </row>
    <row r="48" spans="26:27">
      <c r="Z48" s="16"/>
      <c r="AA48" s="16"/>
    </row>
  </sheetData>
  <mergeCells count="5">
    <mergeCell ref="A7:A8"/>
    <mergeCell ref="B7:D7"/>
    <mergeCell ref="E7:G7"/>
    <mergeCell ref="H7:J7"/>
    <mergeCell ref="A3:H3"/>
  </mergeCells>
  <pageMargins left="0.78740157480314965" right="0.59055118110236227" top="0.98425196850393704" bottom="0.98425196850393704" header="0.51181102362204722" footer="0.51181102362204722"/>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47"/>
  <sheetViews>
    <sheetView zoomScaleNormal="100" workbookViewId="0">
      <pane ySplit="13" topLeftCell="A14" activePane="bottomLeft" state="frozen"/>
      <selection pane="bottomLeft" activeCell="H2" sqref="H2"/>
    </sheetView>
  </sheetViews>
  <sheetFormatPr defaultColWidth="9" defaultRowHeight="12"/>
  <cols>
    <col min="1" max="1" width="16.69921875" style="185" customWidth="1"/>
    <col min="2" max="7" width="10.69921875" style="185" customWidth="1"/>
    <col min="8" max="16384" width="9" style="185"/>
  </cols>
  <sheetData>
    <row r="1" spans="1:16" ht="15.9" customHeight="1">
      <c r="A1" s="4" t="s">
        <v>219</v>
      </c>
    </row>
    <row r="2" spans="1:16" ht="15.9" customHeight="1">
      <c r="A2" s="4" t="s">
        <v>71</v>
      </c>
    </row>
    <row r="3" spans="1:16" ht="15.9" customHeight="1">
      <c r="A3" s="4" t="s">
        <v>165</v>
      </c>
    </row>
    <row r="4" spans="1:16" ht="15.9" customHeight="1">
      <c r="A4" s="3" t="s">
        <v>226</v>
      </c>
      <c r="B4" s="3"/>
      <c r="C4" s="3"/>
      <c r="D4" s="3"/>
      <c r="E4" s="3"/>
      <c r="F4" s="3"/>
      <c r="G4" s="3"/>
      <c r="H4" s="3"/>
    </row>
    <row r="5" spans="1:16" ht="15.9" customHeight="1">
      <c r="A5" s="186" t="s">
        <v>69</v>
      </c>
    </row>
    <row r="6" spans="1:16" ht="15.9" customHeight="1">
      <c r="A6" s="186" t="s">
        <v>70</v>
      </c>
    </row>
    <row r="7" spans="1:16" ht="15.9" customHeight="1">
      <c r="A7" s="186" t="s">
        <v>166</v>
      </c>
    </row>
    <row r="8" spans="1:16" ht="15.9" customHeight="1">
      <c r="A8" s="16" t="s">
        <v>535</v>
      </c>
    </row>
    <row r="9" spans="1:16" ht="12.75" customHeight="1">
      <c r="A9" s="187" t="s">
        <v>655</v>
      </c>
      <c r="B9" s="188" t="s">
        <v>656</v>
      </c>
      <c r="C9" s="189" t="s">
        <v>657</v>
      </c>
      <c r="D9" s="190"/>
      <c r="E9" s="190"/>
      <c r="F9" s="190"/>
      <c r="G9" s="190"/>
    </row>
    <row r="10" spans="1:16" ht="12.75" customHeight="1">
      <c r="A10" s="187"/>
      <c r="B10" s="191"/>
      <c r="C10" s="192"/>
      <c r="D10" s="193"/>
      <c r="E10" s="193"/>
      <c r="F10" s="193"/>
      <c r="G10" s="193"/>
    </row>
    <row r="11" spans="1:16" ht="12.75" customHeight="1">
      <c r="A11" s="187"/>
      <c r="B11" s="191"/>
      <c r="C11" s="194" t="s">
        <v>658</v>
      </c>
      <c r="D11" s="194" t="s">
        <v>659</v>
      </c>
      <c r="E11" s="194" t="s">
        <v>660</v>
      </c>
      <c r="F11" s="194" t="s">
        <v>661</v>
      </c>
      <c r="G11" s="189" t="s">
        <v>662</v>
      </c>
    </row>
    <row r="12" spans="1:16" ht="12.75" customHeight="1">
      <c r="A12" s="187"/>
      <c r="B12" s="191"/>
      <c r="C12" s="191"/>
      <c r="D12" s="191"/>
      <c r="E12" s="191"/>
      <c r="F12" s="194"/>
      <c r="G12" s="195"/>
    </row>
    <row r="13" spans="1:16" ht="20.25" customHeight="1">
      <c r="A13" s="187"/>
      <c r="B13" s="191"/>
      <c r="C13" s="191"/>
      <c r="D13" s="191"/>
      <c r="E13" s="191"/>
      <c r="F13" s="194"/>
      <c r="G13" s="196"/>
    </row>
    <row r="14" spans="1:16" ht="9" customHeight="1">
      <c r="A14" s="197"/>
      <c r="B14" s="198"/>
      <c r="C14" s="199"/>
      <c r="D14" s="199"/>
      <c r="E14" s="199"/>
      <c r="F14" s="199"/>
    </row>
    <row r="15" spans="1:16" s="4" customFormat="1" ht="16.5" customHeight="1">
      <c r="A15" s="200" t="s">
        <v>663</v>
      </c>
      <c r="B15" s="201">
        <v>106694</v>
      </c>
      <c r="C15" s="201">
        <v>49772</v>
      </c>
      <c r="D15" s="64">
        <v>24933</v>
      </c>
      <c r="E15" s="64">
        <v>726</v>
      </c>
      <c r="F15" s="64">
        <v>2494</v>
      </c>
      <c r="G15" s="67">
        <v>28769</v>
      </c>
      <c r="H15" s="202"/>
      <c r="I15" s="202"/>
      <c r="J15" s="202"/>
      <c r="K15" s="202"/>
      <c r="L15" s="202"/>
      <c r="M15" s="202"/>
      <c r="N15" s="202"/>
      <c r="O15" s="202"/>
      <c r="P15" s="202"/>
    </row>
    <row r="16" spans="1:16" ht="16.5" customHeight="1">
      <c r="A16" s="94" t="s">
        <v>664</v>
      </c>
      <c r="B16" s="72">
        <v>8699</v>
      </c>
      <c r="C16" s="72">
        <v>6816</v>
      </c>
      <c r="D16" s="72">
        <v>6</v>
      </c>
      <c r="E16" s="72">
        <v>1</v>
      </c>
      <c r="F16" s="180" t="s">
        <v>99</v>
      </c>
      <c r="G16" s="73">
        <v>1876</v>
      </c>
      <c r="H16" s="203"/>
      <c r="I16" s="202"/>
      <c r="J16" s="202"/>
    </row>
    <row r="17" spans="1:10" ht="16.5" customHeight="1">
      <c r="A17" s="91" t="s">
        <v>123</v>
      </c>
      <c r="B17" s="72">
        <v>13638</v>
      </c>
      <c r="C17" s="72">
        <v>9727</v>
      </c>
      <c r="D17" s="72">
        <v>663</v>
      </c>
      <c r="E17" s="123" t="s">
        <v>99</v>
      </c>
      <c r="F17" s="72">
        <v>8</v>
      </c>
      <c r="G17" s="73">
        <v>3240</v>
      </c>
      <c r="H17" s="203"/>
      <c r="I17" s="202"/>
      <c r="J17" s="202"/>
    </row>
    <row r="18" spans="1:10" ht="16.5" customHeight="1">
      <c r="A18" s="91" t="s">
        <v>124</v>
      </c>
      <c r="B18" s="72">
        <v>17545</v>
      </c>
      <c r="C18" s="72">
        <v>9339</v>
      </c>
      <c r="D18" s="72">
        <v>3310</v>
      </c>
      <c r="E18" s="72">
        <v>5</v>
      </c>
      <c r="F18" s="72">
        <v>85</v>
      </c>
      <c r="G18" s="73">
        <v>4806</v>
      </c>
      <c r="I18" s="202"/>
      <c r="J18" s="202"/>
    </row>
    <row r="19" spans="1:10" ht="16.5" customHeight="1">
      <c r="A19" s="91" t="s">
        <v>125</v>
      </c>
      <c r="B19" s="72">
        <v>18060</v>
      </c>
      <c r="C19" s="72">
        <v>7806</v>
      </c>
      <c r="D19" s="72">
        <v>5000</v>
      </c>
      <c r="E19" s="72">
        <v>10</v>
      </c>
      <c r="F19" s="72">
        <v>236</v>
      </c>
      <c r="G19" s="73">
        <v>5008</v>
      </c>
      <c r="I19" s="202"/>
      <c r="J19" s="202"/>
    </row>
    <row r="20" spans="1:10" ht="16.5" customHeight="1">
      <c r="A20" s="94" t="s">
        <v>126</v>
      </c>
      <c r="B20" s="72">
        <v>13952</v>
      </c>
      <c r="C20" s="72">
        <v>5361</v>
      </c>
      <c r="D20" s="72">
        <v>4211</v>
      </c>
      <c r="E20" s="72">
        <v>20</v>
      </c>
      <c r="F20" s="72">
        <v>350</v>
      </c>
      <c r="G20" s="73">
        <v>4010</v>
      </c>
      <c r="I20" s="202"/>
      <c r="J20" s="202"/>
    </row>
    <row r="21" spans="1:10" ht="16.5" customHeight="1">
      <c r="A21" s="94" t="s">
        <v>127</v>
      </c>
      <c r="B21" s="72">
        <v>11231</v>
      </c>
      <c r="C21" s="72">
        <v>3886</v>
      </c>
      <c r="D21" s="72">
        <v>3422</v>
      </c>
      <c r="E21" s="72">
        <v>32</v>
      </c>
      <c r="F21" s="72">
        <v>414</v>
      </c>
      <c r="G21" s="73">
        <v>3477</v>
      </c>
      <c r="I21" s="202"/>
      <c r="J21" s="202"/>
    </row>
    <row r="22" spans="1:10" ht="16.5" customHeight="1">
      <c r="A22" s="91" t="s">
        <v>128</v>
      </c>
      <c r="B22" s="72">
        <v>8637</v>
      </c>
      <c r="C22" s="72">
        <v>2884</v>
      </c>
      <c r="D22" s="72">
        <v>2661</v>
      </c>
      <c r="E22" s="72">
        <v>51</v>
      </c>
      <c r="F22" s="72">
        <v>355</v>
      </c>
      <c r="G22" s="73">
        <v>2686</v>
      </c>
      <c r="I22" s="202"/>
      <c r="J22" s="202"/>
    </row>
    <row r="23" spans="1:10" ht="16.5" customHeight="1">
      <c r="A23" s="91" t="s">
        <v>129</v>
      </c>
      <c r="B23" s="72">
        <v>5399</v>
      </c>
      <c r="C23" s="72">
        <v>1645</v>
      </c>
      <c r="D23" s="72">
        <v>1762</v>
      </c>
      <c r="E23" s="72">
        <v>42</v>
      </c>
      <c r="F23" s="72">
        <v>277</v>
      </c>
      <c r="G23" s="73">
        <v>1673</v>
      </c>
      <c r="I23" s="202"/>
      <c r="J23" s="202"/>
    </row>
    <row r="24" spans="1:10" ht="16.5" customHeight="1">
      <c r="A24" s="94" t="s">
        <v>130</v>
      </c>
      <c r="B24" s="72">
        <v>3648</v>
      </c>
      <c r="C24" s="72">
        <v>986</v>
      </c>
      <c r="D24" s="72">
        <v>1348</v>
      </c>
      <c r="E24" s="72">
        <v>92</v>
      </c>
      <c r="F24" s="72">
        <v>273</v>
      </c>
      <c r="G24" s="73">
        <v>949</v>
      </c>
      <c r="I24" s="202"/>
      <c r="J24" s="202"/>
    </row>
    <row r="25" spans="1:10" ht="16.5" customHeight="1">
      <c r="A25" s="91" t="s">
        <v>131</v>
      </c>
      <c r="B25" s="72">
        <v>2067</v>
      </c>
      <c r="C25" s="72">
        <v>510</v>
      </c>
      <c r="D25" s="72">
        <v>877</v>
      </c>
      <c r="E25" s="72">
        <v>59</v>
      </c>
      <c r="F25" s="72">
        <v>183</v>
      </c>
      <c r="G25" s="73">
        <v>438</v>
      </c>
      <c r="I25" s="202"/>
      <c r="J25" s="202"/>
    </row>
    <row r="26" spans="1:10" ht="16.5" customHeight="1">
      <c r="A26" s="91" t="s">
        <v>132</v>
      </c>
      <c r="B26" s="72">
        <v>1608</v>
      </c>
      <c r="C26" s="72">
        <v>376</v>
      </c>
      <c r="D26" s="72">
        <v>775</v>
      </c>
      <c r="E26" s="72">
        <v>90</v>
      </c>
      <c r="F26" s="72">
        <v>131</v>
      </c>
      <c r="G26" s="73">
        <v>236</v>
      </c>
      <c r="I26" s="202"/>
      <c r="J26" s="202"/>
    </row>
    <row r="27" spans="1:10" ht="16.5" customHeight="1">
      <c r="A27" s="204" t="s">
        <v>37</v>
      </c>
      <c r="B27" s="72">
        <v>2210</v>
      </c>
      <c r="C27" s="72">
        <v>436</v>
      </c>
      <c r="D27" s="72">
        <v>898</v>
      </c>
      <c r="E27" s="72">
        <v>324</v>
      </c>
      <c r="F27" s="72">
        <v>182</v>
      </c>
      <c r="G27" s="73">
        <v>370</v>
      </c>
      <c r="I27" s="202"/>
      <c r="J27" s="202"/>
    </row>
    <row r="28" spans="1:10" ht="15.75" customHeight="1">
      <c r="A28" s="205" t="s">
        <v>106</v>
      </c>
      <c r="B28" s="206"/>
      <c r="C28" s="206"/>
      <c r="D28" s="206"/>
      <c r="E28" s="206"/>
      <c r="F28" s="207"/>
      <c r="G28" s="202"/>
      <c r="I28" s="202"/>
      <c r="J28" s="202"/>
    </row>
    <row r="29" spans="1:10" s="4" customFormat="1" ht="16.5" customHeight="1">
      <c r="A29" s="200" t="s">
        <v>665</v>
      </c>
      <c r="B29" s="208">
        <v>65671</v>
      </c>
      <c r="C29" s="201">
        <v>31242</v>
      </c>
      <c r="D29" s="64">
        <v>14727</v>
      </c>
      <c r="E29" s="64">
        <v>144</v>
      </c>
      <c r="F29" s="64">
        <v>1307</v>
      </c>
      <c r="G29" s="67">
        <v>18251</v>
      </c>
      <c r="H29" s="202"/>
      <c r="I29" s="202"/>
      <c r="J29" s="202"/>
    </row>
    <row r="30" spans="1:10" ht="16.5" customHeight="1">
      <c r="A30" s="94" t="s">
        <v>664</v>
      </c>
      <c r="B30" s="72">
        <v>4338</v>
      </c>
      <c r="C30" s="72">
        <v>3432</v>
      </c>
      <c r="D30" s="72">
        <v>1</v>
      </c>
      <c r="E30" s="123" t="s">
        <v>99</v>
      </c>
      <c r="F30" s="180" t="s">
        <v>99</v>
      </c>
      <c r="G30" s="73">
        <v>905</v>
      </c>
      <c r="H30" s="203"/>
      <c r="I30" s="202"/>
      <c r="J30" s="202"/>
    </row>
    <row r="31" spans="1:10" ht="16.5" customHeight="1">
      <c r="A31" s="91" t="s">
        <v>123</v>
      </c>
      <c r="B31" s="72">
        <v>7736</v>
      </c>
      <c r="C31" s="72">
        <v>5553</v>
      </c>
      <c r="D31" s="72">
        <v>192</v>
      </c>
      <c r="E31" s="180" t="s">
        <v>99</v>
      </c>
      <c r="F31" s="72">
        <v>2</v>
      </c>
      <c r="G31" s="73">
        <v>1989</v>
      </c>
      <c r="I31" s="202"/>
      <c r="J31" s="202"/>
    </row>
    <row r="32" spans="1:10" ht="16.5" customHeight="1">
      <c r="A32" s="91" t="s">
        <v>124</v>
      </c>
      <c r="B32" s="72">
        <v>10786</v>
      </c>
      <c r="C32" s="72">
        <v>6020</v>
      </c>
      <c r="D32" s="72">
        <v>1561</v>
      </c>
      <c r="E32" s="72">
        <v>2</v>
      </c>
      <c r="F32" s="72">
        <v>29</v>
      </c>
      <c r="G32" s="73">
        <v>3174</v>
      </c>
      <c r="I32" s="202"/>
      <c r="J32" s="202"/>
    </row>
    <row r="33" spans="1:10" ht="16.5" customHeight="1">
      <c r="A33" s="91" t="s">
        <v>125</v>
      </c>
      <c r="B33" s="72">
        <v>11650</v>
      </c>
      <c r="C33" s="72">
        <v>5369</v>
      </c>
      <c r="D33" s="72">
        <v>2806</v>
      </c>
      <c r="E33" s="72">
        <v>2</v>
      </c>
      <c r="F33" s="72">
        <v>123</v>
      </c>
      <c r="G33" s="73">
        <v>3350</v>
      </c>
      <c r="I33" s="202"/>
      <c r="J33" s="202"/>
    </row>
    <row r="34" spans="1:10" ht="16.5" customHeight="1">
      <c r="A34" s="94" t="s">
        <v>126</v>
      </c>
      <c r="B34" s="72">
        <v>9030</v>
      </c>
      <c r="C34" s="72">
        <v>3651</v>
      </c>
      <c r="D34" s="72">
        <v>2508</v>
      </c>
      <c r="E34" s="72">
        <v>5</v>
      </c>
      <c r="F34" s="72">
        <v>185</v>
      </c>
      <c r="G34" s="73">
        <v>2681</v>
      </c>
      <c r="I34" s="202"/>
      <c r="J34" s="202"/>
    </row>
    <row r="35" spans="1:10" ht="16.5" customHeight="1">
      <c r="A35" s="94" t="s">
        <v>127</v>
      </c>
      <c r="B35" s="72">
        <v>7219</v>
      </c>
      <c r="C35" s="72">
        <v>2628</v>
      </c>
      <c r="D35" s="72">
        <v>2155</v>
      </c>
      <c r="E35" s="72">
        <v>6</v>
      </c>
      <c r="F35" s="72">
        <v>174</v>
      </c>
      <c r="G35" s="73">
        <v>2256</v>
      </c>
      <c r="I35" s="202"/>
      <c r="J35" s="202"/>
    </row>
    <row r="36" spans="1:10" ht="16.5" customHeight="1">
      <c r="A36" s="91" t="s">
        <v>128</v>
      </c>
      <c r="B36" s="72">
        <v>5752</v>
      </c>
      <c r="C36" s="72">
        <v>2035</v>
      </c>
      <c r="D36" s="72">
        <v>1731</v>
      </c>
      <c r="E36" s="72">
        <v>8</v>
      </c>
      <c r="F36" s="72">
        <v>192</v>
      </c>
      <c r="G36" s="73">
        <v>1786</v>
      </c>
      <c r="I36" s="202"/>
      <c r="J36" s="202"/>
    </row>
    <row r="37" spans="1:10" ht="16.5" customHeight="1">
      <c r="A37" s="91" t="s">
        <v>129</v>
      </c>
      <c r="B37" s="72">
        <v>3544</v>
      </c>
      <c r="C37" s="72">
        <v>1143</v>
      </c>
      <c r="D37" s="72">
        <v>1183</v>
      </c>
      <c r="E37" s="72">
        <v>4</v>
      </c>
      <c r="F37" s="72">
        <v>159</v>
      </c>
      <c r="G37" s="73">
        <v>1055</v>
      </c>
      <c r="I37" s="202"/>
      <c r="J37" s="202"/>
    </row>
    <row r="38" spans="1:10" ht="16.5" customHeight="1">
      <c r="A38" s="94" t="s">
        <v>130</v>
      </c>
      <c r="B38" s="72">
        <v>2169</v>
      </c>
      <c r="C38" s="72">
        <v>643</v>
      </c>
      <c r="D38" s="72">
        <v>833</v>
      </c>
      <c r="E38" s="72">
        <v>11</v>
      </c>
      <c r="F38" s="72">
        <v>145</v>
      </c>
      <c r="G38" s="73">
        <v>537</v>
      </c>
      <c r="I38" s="202"/>
      <c r="J38" s="202"/>
    </row>
    <row r="39" spans="1:10" ht="16.5" customHeight="1">
      <c r="A39" s="91" t="s">
        <v>131</v>
      </c>
      <c r="B39" s="72">
        <v>1199</v>
      </c>
      <c r="C39" s="72">
        <v>310</v>
      </c>
      <c r="D39" s="72">
        <v>545</v>
      </c>
      <c r="E39" s="72">
        <v>14</v>
      </c>
      <c r="F39" s="72">
        <v>103</v>
      </c>
      <c r="G39" s="73">
        <v>227</v>
      </c>
      <c r="I39" s="202"/>
      <c r="J39" s="202"/>
    </row>
    <row r="40" spans="1:10" ht="16.5" customHeight="1">
      <c r="A40" s="91" t="s">
        <v>132</v>
      </c>
      <c r="B40" s="72">
        <v>999</v>
      </c>
      <c r="C40" s="72">
        <v>231</v>
      </c>
      <c r="D40" s="72">
        <v>539</v>
      </c>
      <c r="E40" s="72">
        <v>20</v>
      </c>
      <c r="F40" s="72">
        <v>85</v>
      </c>
      <c r="G40" s="73">
        <v>124</v>
      </c>
      <c r="I40" s="202"/>
      <c r="J40" s="202"/>
    </row>
    <row r="41" spans="1:10" ht="16.5" customHeight="1">
      <c r="A41" s="204" t="s">
        <v>37</v>
      </c>
      <c r="B41" s="72">
        <v>1249</v>
      </c>
      <c r="C41" s="72">
        <v>227</v>
      </c>
      <c r="D41" s="72">
        <v>673</v>
      </c>
      <c r="E41" s="72">
        <v>72</v>
      </c>
      <c r="F41" s="72">
        <v>110</v>
      </c>
      <c r="G41" s="73">
        <v>167</v>
      </c>
      <c r="I41" s="202"/>
      <c r="J41" s="202"/>
    </row>
    <row r="42" spans="1:10" ht="15.75" customHeight="1">
      <c r="A42" s="205" t="s">
        <v>106</v>
      </c>
      <c r="B42" s="206"/>
      <c r="C42" s="206"/>
      <c r="D42" s="206"/>
      <c r="E42" s="206"/>
      <c r="F42" s="207"/>
      <c r="G42" s="202"/>
      <c r="I42" s="202"/>
      <c r="J42" s="202"/>
    </row>
    <row r="43" spans="1:10" s="4" customFormat="1" ht="16.5" customHeight="1">
      <c r="A43" s="200" t="s">
        <v>666</v>
      </c>
      <c r="B43" s="208">
        <v>41023</v>
      </c>
      <c r="C43" s="201">
        <v>18530</v>
      </c>
      <c r="D43" s="64">
        <v>10206</v>
      </c>
      <c r="E43" s="64">
        <v>582</v>
      </c>
      <c r="F43" s="64">
        <v>1187</v>
      </c>
      <c r="G43" s="67">
        <v>10518</v>
      </c>
      <c r="H43" s="202"/>
      <c r="I43" s="202"/>
      <c r="J43" s="202"/>
    </row>
    <row r="44" spans="1:10" ht="16.5" customHeight="1">
      <c r="A44" s="94" t="s">
        <v>664</v>
      </c>
      <c r="B44" s="72">
        <v>4361</v>
      </c>
      <c r="C44" s="72">
        <v>3384</v>
      </c>
      <c r="D44" s="72">
        <v>5</v>
      </c>
      <c r="E44" s="72">
        <v>1</v>
      </c>
      <c r="F44" s="180" t="s">
        <v>99</v>
      </c>
      <c r="G44" s="73">
        <v>971</v>
      </c>
      <c r="I44" s="202"/>
      <c r="J44" s="202"/>
    </row>
    <row r="45" spans="1:10" ht="16.5" customHeight="1">
      <c r="A45" s="91" t="s">
        <v>123</v>
      </c>
      <c r="B45" s="72">
        <v>5902</v>
      </c>
      <c r="C45" s="72">
        <v>4174</v>
      </c>
      <c r="D45" s="72">
        <v>471</v>
      </c>
      <c r="E45" s="123" t="s">
        <v>99</v>
      </c>
      <c r="F45" s="72">
        <v>6</v>
      </c>
      <c r="G45" s="73">
        <v>1251</v>
      </c>
      <c r="I45" s="202"/>
      <c r="J45" s="202"/>
    </row>
    <row r="46" spans="1:10" ht="16.5" customHeight="1">
      <c r="A46" s="91" t="s">
        <v>124</v>
      </c>
      <c r="B46" s="72">
        <v>6759</v>
      </c>
      <c r="C46" s="72">
        <v>3319</v>
      </c>
      <c r="D46" s="72">
        <v>1749</v>
      </c>
      <c r="E46" s="72">
        <v>3</v>
      </c>
      <c r="F46" s="72">
        <v>56</v>
      </c>
      <c r="G46" s="73">
        <v>1632</v>
      </c>
      <c r="I46" s="202"/>
      <c r="J46" s="202"/>
    </row>
    <row r="47" spans="1:10" ht="16.5" customHeight="1">
      <c r="A47" s="91" t="s">
        <v>125</v>
      </c>
      <c r="B47" s="72">
        <v>6410</v>
      </c>
      <c r="C47" s="72">
        <v>2437</v>
      </c>
      <c r="D47" s="72">
        <v>2194</v>
      </c>
      <c r="E47" s="72">
        <v>8</v>
      </c>
      <c r="F47" s="72">
        <v>113</v>
      </c>
      <c r="G47" s="73">
        <v>1658</v>
      </c>
      <c r="I47" s="202"/>
      <c r="J47" s="202"/>
    </row>
    <row r="48" spans="1:10" ht="16.5" customHeight="1">
      <c r="A48" s="94" t="s">
        <v>126</v>
      </c>
      <c r="B48" s="72">
        <v>4922</v>
      </c>
      <c r="C48" s="72">
        <v>1710</v>
      </c>
      <c r="D48" s="72">
        <v>1703</v>
      </c>
      <c r="E48" s="72">
        <v>15</v>
      </c>
      <c r="F48" s="72">
        <v>165</v>
      </c>
      <c r="G48" s="73">
        <v>1329</v>
      </c>
      <c r="I48" s="202"/>
      <c r="J48" s="202"/>
    </row>
    <row r="49" spans="1:10" ht="16.5" customHeight="1">
      <c r="A49" s="94" t="s">
        <v>127</v>
      </c>
      <c r="B49" s="72">
        <v>4012</v>
      </c>
      <c r="C49" s="72">
        <v>1258</v>
      </c>
      <c r="D49" s="72">
        <v>1267</v>
      </c>
      <c r="E49" s="72">
        <v>26</v>
      </c>
      <c r="F49" s="72">
        <v>240</v>
      </c>
      <c r="G49" s="73">
        <v>1221</v>
      </c>
      <c r="I49" s="202"/>
      <c r="J49" s="202"/>
    </row>
    <row r="50" spans="1:10" ht="16.5" customHeight="1">
      <c r="A50" s="91" t="s">
        <v>128</v>
      </c>
      <c r="B50" s="72">
        <v>2885</v>
      </c>
      <c r="C50" s="72">
        <v>849</v>
      </c>
      <c r="D50" s="72">
        <v>930</v>
      </c>
      <c r="E50" s="72">
        <v>43</v>
      </c>
      <c r="F50" s="72">
        <v>163</v>
      </c>
      <c r="G50" s="73">
        <v>900</v>
      </c>
      <c r="I50" s="202"/>
      <c r="J50" s="202"/>
    </row>
    <row r="51" spans="1:10" ht="16.5" customHeight="1">
      <c r="A51" s="91" t="s">
        <v>129</v>
      </c>
      <c r="B51" s="72">
        <v>1855</v>
      </c>
      <c r="C51" s="72">
        <v>502</v>
      </c>
      <c r="D51" s="72">
        <v>579</v>
      </c>
      <c r="E51" s="72">
        <v>38</v>
      </c>
      <c r="F51" s="72">
        <v>118</v>
      </c>
      <c r="G51" s="73">
        <v>618</v>
      </c>
      <c r="I51" s="202"/>
      <c r="J51" s="202"/>
    </row>
    <row r="52" spans="1:10" ht="16.5" customHeight="1">
      <c r="A52" s="94" t="s">
        <v>130</v>
      </c>
      <c r="B52" s="72">
        <v>1479</v>
      </c>
      <c r="C52" s="72">
        <v>343</v>
      </c>
      <c r="D52" s="72">
        <v>515</v>
      </c>
      <c r="E52" s="72">
        <v>81</v>
      </c>
      <c r="F52" s="72">
        <v>128</v>
      </c>
      <c r="G52" s="73">
        <v>412</v>
      </c>
      <c r="I52" s="202"/>
      <c r="J52" s="202"/>
    </row>
    <row r="53" spans="1:10" ht="16.5" customHeight="1">
      <c r="A53" s="91" t="s">
        <v>131</v>
      </c>
      <c r="B53" s="72">
        <v>868</v>
      </c>
      <c r="C53" s="72">
        <v>200</v>
      </c>
      <c r="D53" s="72">
        <v>332</v>
      </c>
      <c r="E53" s="72">
        <v>45</v>
      </c>
      <c r="F53" s="72">
        <v>80</v>
      </c>
      <c r="G53" s="73">
        <v>211</v>
      </c>
      <c r="I53" s="202"/>
      <c r="J53" s="202"/>
    </row>
    <row r="54" spans="1:10" ht="16.5" customHeight="1">
      <c r="A54" s="91" t="s">
        <v>132</v>
      </c>
      <c r="B54" s="72">
        <v>609</v>
      </c>
      <c r="C54" s="72">
        <v>145</v>
      </c>
      <c r="D54" s="72">
        <v>236</v>
      </c>
      <c r="E54" s="72">
        <v>70</v>
      </c>
      <c r="F54" s="72">
        <v>46</v>
      </c>
      <c r="G54" s="73">
        <v>112</v>
      </c>
      <c r="I54" s="202"/>
      <c r="J54" s="202"/>
    </row>
    <row r="55" spans="1:10" ht="16.5" customHeight="1">
      <c r="A55" s="204" t="s">
        <v>37</v>
      </c>
      <c r="B55" s="72">
        <v>961</v>
      </c>
      <c r="C55" s="72">
        <v>209</v>
      </c>
      <c r="D55" s="72">
        <v>225</v>
      </c>
      <c r="E55" s="72">
        <v>252</v>
      </c>
      <c r="F55" s="72">
        <v>72</v>
      </c>
      <c r="G55" s="73">
        <v>203</v>
      </c>
      <c r="I55" s="202"/>
      <c r="J55" s="202"/>
    </row>
    <row r="56" spans="1:10" ht="15.75" customHeight="1">
      <c r="A56" s="209" t="s">
        <v>106</v>
      </c>
      <c r="B56" s="210"/>
      <c r="C56" s="210"/>
      <c r="D56" s="210"/>
      <c r="E56" s="210"/>
      <c r="F56" s="211"/>
      <c r="G56" s="212"/>
    </row>
    <row r="57" spans="1:10" s="214" customFormat="1">
      <c r="A57" s="209"/>
      <c r="B57" s="213"/>
      <c r="C57" s="213"/>
      <c r="D57" s="213"/>
      <c r="E57" s="213"/>
      <c r="F57" s="213"/>
    </row>
    <row r="58" spans="1:10">
      <c r="A58" s="215"/>
      <c r="B58" s="213"/>
      <c r="C58" s="216"/>
      <c r="D58" s="216"/>
      <c r="E58" s="216"/>
      <c r="F58" s="216"/>
    </row>
    <row r="59" spans="1:10">
      <c r="A59" s="215"/>
      <c r="B59" s="213"/>
      <c r="C59" s="216"/>
      <c r="D59" s="216"/>
      <c r="E59" s="216"/>
      <c r="F59" s="216"/>
    </row>
    <row r="60" spans="1:10">
      <c r="A60" s="215"/>
      <c r="B60" s="213"/>
      <c r="C60" s="216"/>
      <c r="D60" s="216"/>
      <c r="E60" s="216"/>
      <c r="F60" s="216"/>
    </row>
    <row r="61" spans="1:10">
      <c r="A61" s="215"/>
      <c r="B61" s="213"/>
      <c r="C61" s="216"/>
      <c r="D61" s="216"/>
      <c r="E61" s="216"/>
      <c r="F61" s="216"/>
    </row>
    <row r="62" spans="1:10">
      <c r="A62" s="215"/>
      <c r="B62" s="213"/>
      <c r="C62" s="216"/>
      <c r="D62" s="216"/>
      <c r="E62" s="216"/>
      <c r="F62" s="216"/>
    </row>
    <row r="63" spans="1:10">
      <c r="A63" s="215"/>
      <c r="B63" s="213"/>
      <c r="C63" s="216"/>
      <c r="D63" s="216"/>
      <c r="E63" s="216"/>
      <c r="F63" s="216"/>
    </row>
    <row r="64" spans="1:10">
      <c r="A64" s="215"/>
      <c r="B64" s="213"/>
      <c r="C64" s="216"/>
      <c r="D64" s="216"/>
      <c r="E64" s="216"/>
      <c r="F64" s="216"/>
    </row>
    <row r="65" spans="1:6">
      <c r="A65" s="215"/>
      <c r="B65" s="213"/>
      <c r="C65" s="216"/>
      <c r="D65" s="216"/>
      <c r="E65" s="216"/>
      <c r="F65" s="216"/>
    </row>
    <row r="66" spans="1:6">
      <c r="A66" s="215"/>
      <c r="B66" s="213"/>
      <c r="C66" s="216"/>
      <c r="D66" s="216"/>
      <c r="E66" s="216"/>
      <c r="F66" s="216"/>
    </row>
    <row r="67" spans="1:6">
      <c r="A67" s="215"/>
      <c r="B67" s="213"/>
      <c r="C67" s="216"/>
      <c r="D67" s="216"/>
      <c r="E67" s="216"/>
      <c r="F67" s="216"/>
    </row>
    <row r="68" spans="1:6">
      <c r="A68" s="215"/>
      <c r="B68" s="213"/>
      <c r="C68" s="216"/>
      <c r="D68" s="216"/>
      <c r="E68" s="216"/>
      <c r="F68" s="216"/>
    </row>
    <row r="69" spans="1:6">
      <c r="A69" s="215"/>
      <c r="B69" s="213"/>
      <c r="C69" s="216"/>
      <c r="D69" s="216"/>
      <c r="E69" s="216"/>
      <c r="F69" s="216"/>
    </row>
    <row r="70" spans="1:6">
      <c r="A70" s="215"/>
      <c r="B70" s="213"/>
      <c r="C70" s="216"/>
      <c r="D70" s="216"/>
      <c r="E70" s="216"/>
      <c r="F70" s="216"/>
    </row>
    <row r="71" spans="1:6">
      <c r="A71" s="215"/>
      <c r="B71" s="213"/>
      <c r="C71" s="216"/>
      <c r="D71" s="216"/>
      <c r="E71" s="216"/>
      <c r="F71" s="216"/>
    </row>
    <row r="72" spans="1:6" s="4" customFormat="1" ht="12.6">
      <c r="A72" s="217"/>
      <c r="B72" s="218"/>
      <c r="C72" s="219"/>
      <c r="D72" s="219"/>
      <c r="E72" s="219"/>
      <c r="F72" s="219"/>
    </row>
    <row r="73" spans="1:6">
      <c r="A73" s="215"/>
      <c r="B73" s="213"/>
      <c r="C73" s="216"/>
      <c r="D73" s="216"/>
      <c r="E73" s="216"/>
      <c r="F73" s="216"/>
    </row>
    <row r="74" spans="1:6">
      <c r="A74" s="215"/>
      <c r="B74" s="213"/>
      <c r="C74" s="216"/>
      <c r="D74" s="216"/>
      <c r="E74" s="216"/>
      <c r="F74" s="216"/>
    </row>
    <row r="75" spans="1:6">
      <c r="A75" s="215"/>
      <c r="B75" s="213"/>
      <c r="C75" s="216"/>
      <c r="D75" s="216"/>
      <c r="E75" s="216"/>
      <c r="F75" s="216"/>
    </row>
    <row r="76" spans="1:6">
      <c r="A76" s="215"/>
      <c r="B76" s="213"/>
      <c r="C76" s="216"/>
      <c r="D76" s="216"/>
      <c r="E76" s="216"/>
      <c r="F76" s="216"/>
    </row>
    <row r="77" spans="1:6">
      <c r="A77" s="215"/>
      <c r="B77" s="213"/>
      <c r="C77" s="216"/>
      <c r="D77" s="216"/>
      <c r="E77" s="216"/>
      <c r="F77" s="216"/>
    </row>
    <row r="78" spans="1:6">
      <c r="A78" s="215"/>
      <c r="B78" s="213"/>
      <c r="C78" s="216"/>
      <c r="D78" s="216"/>
      <c r="E78" s="216"/>
      <c r="F78" s="216"/>
    </row>
    <row r="79" spans="1:6">
      <c r="A79" s="215"/>
      <c r="B79" s="213"/>
      <c r="C79" s="216"/>
      <c r="D79" s="216"/>
      <c r="E79" s="216"/>
      <c r="F79" s="216"/>
    </row>
    <row r="80" spans="1:6">
      <c r="A80" s="215"/>
      <c r="B80" s="213"/>
      <c r="C80" s="216"/>
      <c r="D80" s="216"/>
      <c r="E80" s="216"/>
      <c r="F80" s="216"/>
    </row>
    <row r="81" spans="1:6">
      <c r="A81" s="215"/>
      <c r="B81" s="213"/>
      <c r="C81" s="216"/>
      <c r="D81" s="216"/>
      <c r="E81" s="216"/>
      <c r="F81" s="216"/>
    </row>
    <row r="82" spans="1:6">
      <c r="A82" s="215"/>
      <c r="B82" s="213"/>
      <c r="C82" s="216"/>
      <c r="D82" s="216"/>
      <c r="E82" s="216"/>
      <c r="F82" s="216"/>
    </row>
    <row r="83" spans="1:6">
      <c r="A83" s="215"/>
      <c r="B83" s="213"/>
      <c r="C83" s="216"/>
      <c r="D83" s="216"/>
      <c r="E83" s="216"/>
      <c r="F83" s="216"/>
    </row>
    <row r="84" spans="1:6">
      <c r="A84" s="215"/>
      <c r="B84" s="213"/>
      <c r="C84" s="216"/>
      <c r="D84" s="216"/>
      <c r="E84" s="216"/>
      <c r="F84" s="216"/>
    </row>
    <row r="85" spans="1:6">
      <c r="A85" s="215"/>
      <c r="B85" s="213"/>
      <c r="C85" s="216"/>
      <c r="D85" s="216"/>
      <c r="E85" s="216"/>
      <c r="F85" s="216"/>
    </row>
    <row r="86" spans="1:6">
      <c r="A86" s="215"/>
      <c r="B86" s="213"/>
      <c r="C86" s="216"/>
      <c r="D86" s="216"/>
      <c r="E86" s="216"/>
      <c r="F86" s="216"/>
    </row>
    <row r="87" spans="1:6" s="4" customFormat="1" ht="12.6">
      <c r="A87" s="217"/>
      <c r="B87" s="218"/>
      <c r="C87" s="219"/>
      <c r="D87" s="219"/>
      <c r="E87" s="219"/>
      <c r="F87" s="219"/>
    </row>
    <row r="88" spans="1:6">
      <c r="A88" s="215"/>
      <c r="B88" s="213"/>
      <c r="C88" s="216"/>
      <c r="D88" s="216"/>
      <c r="E88" s="216"/>
      <c r="F88" s="216"/>
    </row>
    <row r="89" spans="1:6">
      <c r="A89" s="215"/>
      <c r="B89" s="213"/>
      <c r="C89" s="216"/>
      <c r="D89" s="216"/>
      <c r="E89" s="216"/>
      <c r="F89" s="216"/>
    </row>
    <row r="90" spans="1:6">
      <c r="A90" s="215"/>
      <c r="B90" s="213"/>
      <c r="C90" s="216"/>
      <c r="D90" s="216"/>
      <c r="E90" s="216"/>
      <c r="F90" s="216"/>
    </row>
    <row r="91" spans="1:6">
      <c r="A91" s="215"/>
      <c r="B91" s="213"/>
      <c r="C91" s="216"/>
      <c r="D91" s="216"/>
      <c r="E91" s="216"/>
      <c r="F91" s="216"/>
    </row>
    <row r="92" spans="1:6">
      <c r="A92" s="215"/>
      <c r="B92" s="213"/>
      <c r="C92" s="216"/>
      <c r="D92" s="216"/>
      <c r="E92" s="216"/>
      <c r="F92" s="216"/>
    </row>
    <row r="93" spans="1:6">
      <c r="A93" s="215"/>
      <c r="B93" s="213"/>
      <c r="C93" s="216"/>
      <c r="D93" s="216"/>
      <c r="E93" s="216"/>
      <c r="F93" s="216"/>
    </row>
    <row r="94" spans="1:6">
      <c r="A94" s="215"/>
      <c r="B94" s="213"/>
      <c r="C94" s="216"/>
      <c r="D94" s="216"/>
      <c r="E94" s="216"/>
      <c r="F94" s="216"/>
    </row>
    <row r="95" spans="1:6">
      <c r="A95" s="215"/>
      <c r="B95" s="213"/>
      <c r="C95" s="216"/>
      <c r="D95" s="216"/>
      <c r="E95" s="216"/>
      <c r="F95" s="216"/>
    </row>
    <row r="96" spans="1:6">
      <c r="A96" s="215"/>
      <c r="B96" s="213"/>
      <c r="C96" s="216"/>
      <c r="D96" s="216"/>
      <c r="E96" s="216"/>
      <c r="F96" s="216"/>
    </row>
    <row r="97" spans="1:6">
      <c r="A97" s="215"/>
      <c r="B97" s="213"/>
      <c r="C97" s="216"/>
      <c r="D97" s="216"/>
      <c r="E97" s="216"/>
      <c r="F97" s="216"/>
    </row>
    <row r="98" spans="1:6">
      <c r="A98" s="215"/>
      <c r="B98" s="213"/>
      <c r="C98" s="216"/>
      <c r="D98" s="216"/>
      <c r="E98" s="216"/>
      <c r="F98" s="216"/>
    </row>
    <row r="99" spans="1:6">
      <c r="A99" s="215"/>
      <c r="B99" s="213"/>
      <c r="C99" s="216"/>
      <c r="D99" s="216"/>
      <c r="E99" s="216"/>
      <c r="F99" s="216"/>
    </row>
    <row r="100" spans="1:6">
      <c r="A100" s="215"/>
      <c r="B100" s="213"/>
      <c r="C100" s="216"/>
      <c r="D100" s="216"/>
      <c r="E100" s="216"/>
      <c r="F100" s="216"/>
    </row>
    <row r="101" spans="1:6">
      <c r="A101" s="215"/>
      <c r="B101" s="213"/>
      <c r="C101" s="216"/>
      <c r="D101" s="216"/>
      <c r="E101" s="216"/>
      <c r="F101" s="216"/>
    </row>
    <row r="102" spans="1:6" s="4" customFormat="1" ht="12.6">
      <c r="A102" s="217"/>
      <c r="B102" s="218"/>
      <c r="C102" s="219"/>
      <c r="D102" s="219"/>
      <c r="E102" s="219"/>
      <c r="F102" s="219"/>
    </row>
    <row r="103" spans="1:6">
      <c r="A103" s="215"/>
      <c r="B103" s="213"/>
      <c r="C103" s="216"/>
      <c r="D103" s="216"/>
      <c r="E103" s="216"/>
      <c r="F103" s="216"/>
    </row>
    <row r="104" spans="1:6">
      <c r="A104" s="215"/>
      <c r="B104" s="213"/>
      <c r="C104" s="216"/>
      <c r="D104" s="216"/>
      <c r="E104" s="216"/>
      <c r="F104" s="216"/>
    </row>
    <row r="105" spans="1:6">
      <c r="A105" s="215"/>
      <c r="B105" s="213"/>
      <c r="C105" s="216"/>
      <c r="D105" s="216"/>
      <c r="E105" s="216"/>
      <c r="F105" s="216"/>
    </row>
    <row r="106" spans="1:6">
      <c r="A106" s="215"/>
      <c r="B106" s="213"/>
      <c r="C106" s="216"/>
      <c r="D106" s="216"/>
      <c r="E106" s="216"/>
      <c r="F106" s="216"/>
    </row>
    <row r="107" spans="1:6">
      <c r="A107" s="215"/>
      <c r="B107" s="213"/>
      <c r="C107" s="216"/>
      <c r="D107" s="216"/>
      <c r="E107" s="216"/>
      <c r="F107" s="216"/>
    </row>
    <row r="108" spans="1:6">
      <c r="A108" s="215"/>
      <c r="B108" s="213"/>
      <c r="C108" s="216"/>
      <c r="D108" s="216"/>
      <c r="E108" s="216"/>
      <c r="F108" s="216"/>
    </row>
    <row r="109" spans="1:6">
      <c r="A109" s="215"/>
      <c r="B109" s="213"/>
      <c r="C109" s="216"/>
      <c r="D109" s="216"/>
      <c r="E109" s="216"/>
      <c r="F109" s="216"/>
    </row>
    <row r="110" spans="1:6">
      <c r="A110" s="215"/>
      <c r="B110" s="213"/>
      <c r="C110" s="216"/>
      <c r="D110" s="216"/>
      <c r="E110" s="216"/>
      <c r="F110" s="216"/>
    </row>
    <row r="111" spans="1:6">
      <c r="A111" s="215"/>
      <c r="B111" s="213"/>
      <c r="C111" s="216"/>
      <c r="D111" s="216"/>
      <c r="E111" s="216"/>
      <c r="F111" s="216"/>
    </row>
    <row r="112" spans="1:6">
      <c r="A112" s="215"/>
      <c r="B112" s="213"/>
      <c r="C112" s="216"/>
      <c r="D112" s="216"/>
      <c r="E112" s="216"/>
      <c r="F112" s="216"/>
    </row>
    <row r="113" spans="1:6">
      <c r="A113" s="215"/>
      <c r="B113" s="213"/>
      <c r="C113" s="216"/>
      <c r="D113" s="216"/>
      <c r="E113" s="216"/>
      <c r="F113" s="216"/>
    </row>
    <row r="114" spans="1:6">
      <c r="A114" s="215"/>
      <c r="B114" s="213"/>
      <c r="C114" s="216"/>
      <c r="D114" s="216"/>
      <c r="E114" s="216"/>
      <c r="F114" s="216"/>
    </row>
    <row r="115" spans="1:6">
      <c r="A115" s="215"/>
      <c r="B115" s="213"/>
      <c r="C115" s="216"/>
      <c r="D115" s="216"/>
      <c r="E115" s="216"/>
      <c r="F115" s="216"/>
    </row>
    <row r="116" spans="1:6">
      <c r="A116" s="215"/>
      <c r="B116" s="213"/>
      <c r="C116" s="216"/>
      <c r="D116" s="216"/>
      <c r="E116" s="216"/>
      <c r="F116" s="216"/>
    </row>
    <row r="117" spans="1:6" s="4" customFormat="1" ht="12.6">
      <c r="A117" s="217"/>
      <c r="B117" s="218"/>
      <c r="C117" s="219"/>
      <c r="D117" s="219"/>
      <c r="E117" s="219"/>
      <c r="F117" s="219"/>
    </row>
    <row r="118" spans="1:6">
      <c r="A118" s="215"/>
      <c r="B118" s="213"/>
      <c r="C118" s="216"/>
      <c r="D118" s="216"/>
      <c r="E118" s="216"/>
      <c r="F118" s="216"/>
    </row>
    <row r="119" spans="1:6">
      <c r="A119" s="215"/>
      <c r="B119" s="213"/>
      <c r="C119" s="216"/>
      <c r="D119" s="216"/>
      <c r="E119" s="216"/>
      <c r="F119" s="216"/>
    </row>
    <row r="120" spans="1:6">
      <c r="A120" s="215"/>
      <c r="B120" s="213"/>
      <c r="C120" s="216"/>
      <c r="D120" s="216"/>
      <c r="E120" s="216"/>
      <c r="F120" s="216"/>
    </row>
    <row r="121" spans="1:6">
      <c r="A121" s="215"/>
      <c r="B121" s="213"/>
      <c r="C121" s="216"/>
      <c r="D121" s="216"/>
      <c r="E121" s="216"/>
      <c r="F121" s="216"/>
    </row>
    <row r="122" spans="1:6">
      <c r="A122" s="215"/>
      <c r="B122" s="213"/>
      <c r="C122" s="216"/>
      <c r="D122" s="216"/>
      <c r="E122" s="216"/>
      <c r="F122" s="216"/>
    </row>
    <row r="123" spans="1:6">
      <c r="A123" s="215"/>
      <c r="B123" s="213"/>
      <c r="C123" s="216"/>
      <c r="D123" s="216"/>
      <c r="E123" s="216"/>
      <c r="F123" s="216"/>
    </row>
    <row r="124" spans="1:6">
      <c r="A124" s="215"/>
      <c r="B124" s="213"/>
      <c r="C124" s="216"/>
      <c r="D124" s="216"/>
      <c r="E124" s="216"/>
      <c r="F124" s="216"/>
    </row>
    <row r="125" spans="1:6">
      <c r="A125" s="215"/>
      <c r="B125" s="213"/>
      <c r="C125" s="216"/>
      <c r="D125" s="216"/>
      <c r="E125" s="216"/>
      <c r="F125" s="216"/>
    </row>
    <row r="126" spans="1:6">
      <c r="A126" s="215"/>
      <c r="B126" s="213"/>
      <c r="C126" s="216"/>
      <c r="D126" s="216"/>
      <c r="E126" s="216"/>
      <c r="F126" s="216"/>
    </row>
    <row r="127" spans="1:6">
      <c r="A127" s="215"/>
      <c r="B127" s="213"/>
      <c r="C127" s="216"/>
      <c r="D127" s="216"/>
      <c r="E127" s="216"/>
      <c r="F127" s="216"/>
    </row>
    <row r="128" spans="1:6">
      <c r="A128" s="215"/>
      <c r="B128" s="213"/>
      <c r="C128" s="216"/>
      <c r="D128" s="216"/>
      <c r="E128" s="216"/>
      <c r="F128" s="216"/>
    </row>
    <row r="129" spans="1:6">
      <c r="A129" s="215"/>
      <c r="B129" s="213"/>
      <c r="C129" s="216"/>
      <c r="D129" s="216"/>
      <c r="E129" s="216"/>
      <c r="F129" s="216"/>
    </row>
    <row r="130" spans="1:6">
      <c r="A130" s="215"/>
      <c r="B130" s="213"/>
      <c r="C130" s="216"/>
      <c r="D130" s="216"/>
      <c r="E130" s="216"/>
      <c r="F130" s="216"/>
    </row>
    <row r="131" spans="1:6">
      <c r="A131" s="215"/>
      <c r="B131" s="213"/>
      <c r="C131" s="216"/>
      <c r="D131" s="216"/>
      <c r="E131" s="216"/>
      <c r="F131" s="216"/>
    </row>
    <row r="132" spans="1:6" s="4" customFormat="1" ht="12.6">
      <c r="A132" s="217"/>
      <c r="B132" s="218"/>
      <c r="C132" s="219"/>
      <c r="D132" s="219"/>
      <c r="E132" s="219"/>
      <c r="F132" s="219"/>
    </row>
    <row r="133" spans="1:6">
      <c r="A133" s="215"/>
      <c r="B133" s="213"/>
      <c r="C133" s="216"/>
      <c r="D133" s="216"/>
      <c r="E133" s="216"/>
      <c r="F133" s="216"/>
    </row>
    <row r="134" spans="1:6">
      <c r="A134" s="215"/>
      <c r="B134" s="213"/>
      <c r="C134" s="216"/>
      <c r="D134" s="216"/>
      <c r="E134" s="216"/>
      <c r="F134" s="216"/>
    </row>
    <row r="135" spans="1:6">
      <c r="A135" s="215"/>
      <c r="B135" s="213"/>
      <c r="C135" s="216"/>
      <c r="D135" s="216"/>
      <c r="E135" s="216"/>
      <c r="F135" s="216"/>
    </row>
    <row r="136" spans="1:6">
      <c r="A136" s="215"/>
      <c r="B136" s="213"/>
      <c r="C136" s="216"/>
      <c r="D136" s="216"/>
      <c r="E136" s="216"/>
      <c r="F136" s="216"/>
    </row>
    <row r="137" spans="1:6">
      <c r="A137" s="215"/>
      <c r="B137" s="213"/>
      <c r="C137" s="216"/>
      <c r="D137" s="216"/>
      <c r="E137" s="216"/>
      <c r="F137" s="216"/>
    </row>
    <row r="138" spans="1:6">
      <c r="A138" s="215"/>
      <c r="B138" s="213"/>
      <c r="C138" s="216"/>
      <c r="D138" s="216"/>
      <c r="E138" s="216"/>
      <c r="F138" s="216"/>
    </row>
    <row r="139" spans="1:6">
      <c r="A139" s="215"/>
      <c r="B139" s="213"/>
      <c r="C139" s="216"/>
      <c r="D139" s="216"/>
      <c r="E139" s="216"/>
      <c r="F139" s="216"/>
    </row>
    <row r="140" spans="1:6">
      <c r="A140" s="215"/>
      <c r="B140" s="213"/>
      <c r="C140" s="216"/>
      <c r="D140" s="216"/>
      <c r="E140" s="216"/>
      <c r="F140" s="216"/>
    </row>
    <row r="141" spans="1:6">
      <c r="A141" s="215"/>
      <c r="B141" s="213"/>
      <c r="C141" s="216"/>
      <c r="D141" s="216"/>
      <c r="E141" s="216"/>
      <c r="F141" s="216"/>
    </row>
    <row r="142" spans="1:6">
      <c r="A142" s="215"/>
      <c r="B142" s="213"/>
      <c r="C142" s="216"/>
      <c r="D142" s="216"/>
      <c r="E142" s="216"/>
      <c r="F142" s="216"/>
    </row>
    <row r="143" spans="1:6">
      <c r="A143" s="215"/>
      <c r="B143" s="213"/>
      <c r="C143" s="216"/>
      <c r="D143" s="216"/>
      <c r="E143" s="216"/>
      <c r="F143" s="216"/>
    </row>
    <row r="144" spans="1:6">
      <c r="A144" s="215"/>
      <c r="B144" s="213"/>
      <c r="C144" s="216"/>
      <c r="D144" s="216"/>
      <c r="E144" s="216"/>
      <c r="F144" s="216"/>
    </row>
    <row r="145" spans="1:6">
      <c r="A145" s="215"/>
      <c r="B145" s="213"/>
      <c r="C145" s="216"/>
      <c r="D145" s="216"/>
      <c r="E145" s="216"/>
      <c r="F145" s="216"/>
    </row>
    <row r="146" spans="1:6">
      <c r="A146" s="215"/>
      <c r="B146" s="213"/>
      <c r="C146" s="216"/>
      <c r="D146" s="216"/>
      <c r="E146" s="216"/>
      <c r="F146" s="216"/>
    </row>
    <row r="147" spans="1:6" s="4" customFormat="1" ht="12.6">
      <c r="A147" s="217"/>
      <c r="B147" s="218"/>
      <c r="C147" s="219"/>
      <c r="D147" s="219"/>
      <c r="E147" s="219"/>
      <c r="F147" s="219"/>
    </row>
    <row r="148" spans="1:6">
      <c r="A148" s="215"/>
      <c r="B148" s="213"/>
      <c r="C148" s="216"/>
      <c r="D148" s="216"/>
      <c r="E148" s="216"/>
      <c r="F148" s="216"/>
    </row>
    <row r="149" spans="1:6">
      <c r="A149" s="215"/>
      <c r="B149" s="213"/>
      <c r="C149" s="216"/>
      <c r="D149" s="216"/>
      <c r="E149" s="216"/>
      <c r="F149" s="216"/>
    </row>
    <row r="150" spans="1:6">
      <c r="A150" s="215"/>
      <c r="B150" s="213"/>
      <c r="C150" s="216"/>
      <c r="D150" s="216"/>
      <c r="E150" s="216"/>
      <c r="F150" s="216"/>
    </row>
    <row r="151" spans="1:6">
      <c r="A151" s="215"/>
      <c r="B151" s="213"/>
      <c r="C151" s="216"/>
      <c r="D151" s="216"/>
      <c r="E151" s="216"/>
      <c r="F151" s="216"/>
    </row>
    <row r="152" spans="1:6">
      <c r="A152" s="215"/>
      <c r="B152" s="213"/>
      <c r="C152" s="216"/>
      <c r="D152" s="216"/>
      <c r="E152" s="216"/>
      <c r="F152" s="216"/>
    </row>
    <row r="153" spans="1:6">
      <c r="A153" s="215"/>
      <c r="B153" s="213"/>
      <c r="C153" s="216"/>
      <c r="D153" s="216"/>
      <c r="E153" s="216"/>
      <c r="F153" s="216"/>
    </row>
    <row r="154" spans="1:6">
      <c r="A154" s="215"/>
      <c r="B154" s="213"/>
      <c r="C154" s="216"/>
      <c r="D154" s="216"/>
      <c r="E154" s="216"/>
      <c r="F154" s="216"/>
    </row>
    <row r="155" spans="1:6">
      <c r="A155" s="215"/>
      <c r="B155" s="213"/>
      <c r="C155" s="216"/>
      <c r="D155" s="216"/>
      <c r="E155" s="216"/>
      <c r="F155" s="216"/>
    </row>
    <row r="156" spans="1:6">
      <c r="A156" s="215"/>
      <c r="B156" s="213"/>
      <c r="C156" s="216"/>
      <c r="D156" s="216"/>
      <c r="E156" s="216"/>
      <c r="F156" s="216"/>
    </row>
    <row r="157" spans="1:6">
      <c r="A157" s="215"/>
      <c r="B157" s="213"/>
      <c r="C157" s="216"/>
      <c r="D157" s="216"/>
      <c r="E157" s="216"/>
      <c r="F157" s="216"/>
    </row>
    <row r="158" spans="1:6">
      <c r="A158" s="215"/>
      <c r="B158" s="213"/>
      <c r="C158" s="216"/>
      <c r="D158" s="216"/>
      <c r="E158" s="216"/>
      <c r="F158" s="216"/>
    </row>
    <row r="159" spans="1:6">
      <c r="A159" s="215"/>
      <c r="B159" s="213"/>
      <c r="C159" s="216"/>
      <c r="D159" s="216"/>
      <c r="E159" s="216"/>
      <c r="F159" s="216"/>
    </row>
    <row r="160" spans="1:6">
      <c r="A160" s="215"/>
      <c r="B160" s="213"/>
      <c r="C160" s="216"/>
      <c r="D160" s="216"/>
      <c r="E160" s="216"/>
      <c r="F160" s="216"/>
    </row>
    <row r="161" spans="1:6">
      <c r="A161" s="215"/>
      <c r="B161" s="213"/>
      <c r="C161" s="216"/>
      <c r="D161" s="216"/>
      <c r="E161" s="216"/>
      <c r="F161" s="216"/>
    </row>
    <row r="162" spans="1:6" s="4" customFormat="1" ht="12.6">
      <c r="A162" s="217"/>
      <c r="B162" s="218"/>
      <c r="C162" s="219"/>
      <c r="D162" s="219"/>
      <c r="E162" s="219"/>
      <c r="F162" s="219"/>
    </row>
    <row r="163" spans="1:6">
      <c r="A163" s="215"/>
      <c r="B163" s="213"/>
      <c r="C163" s="216"/>
      <c r="D163" s="216"/>
      <c r="E163" s="216"/>
      <c r="F163" s="216"/>
    </row>
    <row r="164" spans="1:6">
      <c r="A164" s="215"/>
      <c r="B164" s="213"/>
      <c r="C164" s="216"/>
      <c r="D164" s="216"/>
      <c r="E164" s="216"/>
      <c r="F164" s="216"/>
    </row>
    <row r="165" spans="1:6">
      <c r="A165" s="215"/>
      <c r="B165" s="213"/>
      <c r="C165" s="216"/>
      <c r="D165" s="216"/>
      <c r="E165" s="216"/>
      <c r="F165" s="216"/>
    </row>
    <row r="166" spans="1:6">
      <c r="A166" s="215"/>
      <c r="B166" s="213"/>
      <c r="C166" s="216"/>
      <c r="D166" s="216"/>
      <c r="E166" s="216"/>
      <c r="F166" s="216"/>
    </row>
    <row r="167" spans="1:6">
      <c r="A167" s="215"/>
      <c r="B167" s="213"/>
      <c r="C167" s="216"/>
      <c r="D167" s="216"/>
      <c r="E167" s="216"/>
      <c r="F167" s="216"/>
    </row>
    <row r="168" spans="1:6">
      <c r="A168" s="215"/>
      <c r="B168" s="213"/>
      <c r="C168" s="216"/>
      <c r="D168" s="216"/>
      <c r="E168" s="216"/>
      <c r="F168" s="216"/>
    </row>
    <row r="169" spans="1:6">
      <c r="A169" s="215"/>
      <c r="B169" s="213"/>
      <c r="C169" s="216"/>
      <c r="D169" s="216"/>
      <c r="E169" s="216"/>
      <c r="F169" s="216"/>
    </row>
    <row r="170" spans="1:6">
      <c r="A170" s="215"/>
      <c r="B170" s="213"/>
      <c r="C170" s="216"/>
      <c r="D170" s="216"/>
      <c r="E170" s="216"/>
      <c r="F170" s="216"/>
    </row>
    <row r="171" spans="1:6">
      <c r="A171" s="215"/>
      <c r="B171" s="213"/>
      <c r="C171" s="216"/>
      <c r="D171" s="216"/>
      <c r="E171" s="216"/>
      <c r="F171" s="216"/>
    </row>
    <row r="172" spans="1:6">
      <c r="A172" s="215"/>
      <c r="B172" s="213"/>
      <c r="C172" s="216"/>
      <c r="D172" s="216"/>
      <c r="E172" s="216"/>
      <c r="F172" s="216"/>
    </row>
    <row r="173" spans="1:6">
      <c r="A173" s="215"/>
      <c r="B173" s="213"/>
      <c r="C173" s="216"/>
      <c r="D173" s="216"/>
      <c r="E173" s="216"/>
      <c r="F173" s="216"/>
    </row>
    <row r="174" spans="1:6">
      <c r="A174" s="215"/>
      <c r="B174" s="213"/>
      <c r="C174" s="216"/>
      <c r="D174" s="216"/>
      <c r="E174" s="216"/>
      <c r="F174" s="216"/>
    </row>
    <row r="175" spans="1:6">
      <c r="A175" s="215"/>
      <c r="B175" s="213"/>
      <c r="C175" s="216"/>
      <c r="D175" s="216"/>
      <c r="E175" s="216"/>
      <c r="F175" s="216"/>
    </row>
    <row r="176" spans="1:6">
      <c r="A176" s="215"/>
      <c r="B176" s="213"/>
      <c r="C176" s="216"/>
      <c r="D176" s="216"/>
      <c r="E176" s="216"/>
      <c r="F176" s="216"/>
    </row>
    <row r="177" spans="1:6" s="4" customFormat="1" ht="12.6">
      <c r="A177" s="217"/>
      <c r="B177" s="218"/>
      <c r="C177" s="219"/>
      <c r="D177" s="219"/>
      <c r="E177" s="219"/>
      <c r="F177" s="219"/>
    </row>
    <row r="178" spans="1:6">
      <c r="A178" s="215"/>
      <c r="B178" s="213"/>
      <c r="C178" s="216"/>
      <c r="D178" s="216"/>
      <c r="E178" s="216"/>
      <c r="F178" s="216"/>
    </row>
    <row r="179" spans="1:6">
      <c r="A179" s="215"/>
      <c r="B179" s="213"/>
      <c r="C179" s="216"/>
      <c r="D179" s="216"/>
      <c r="E179" s="216"/>
      <c r="F179" s="216"/>
    </row>
    <row r="180" spans="1:6">
      <c r="A180" s="215"/>
      <c r="B180" s="213"/>
      <c r="C180" s="216"/>
      <c r="D180" s="216"/>
      <c r="E180" s="216"/>
      <c r="F180" s="216"/>
    </row>
    <row r="181" spans="1:6">
      <c r="A181" s="215"/>
      <c r="B181" s="213"/>
      <c r="C181" s="216"/>
      <c r="D181" s="216"/>
      <c r="E181" s="216"/>
      <c r="F181" s="216"/>
    </row>
    <row r="182" spans="1:6">
      <c r="A182" s="215"/>
      <c r="B182" s="213"/>
      <c r="C182" s="216"/>
      <c r="D182" s="216"/>
      <c r="E182" s="216"/>
      <c r="F182" s="216"/>
    </row>
    <row r="183" spans="1:6">
      <c r="A183" s="215"/>
      <c r="B183" s="213"/>
      <c r="C183" s="216"/>
      <c r="D183" s="216"/>
      <c r="E183" s="216"/>
      <c r="F183" s="216"/>
    </row>
    <row r="184" spans="1:6">
      <c r="A184" s="215"/>
      <c r="B184" s="213"/>
      <c r="C184" s="216"/>
      <c r="D184" s="216"/>
      <c r="E184" s="216"/>
      <c r="F184" s="216"/>
    </row>
    <row r="185" spans="1:6">
      <c r="A185" s="215"/>
      <c r="B185" s="213"/>
      <c r="C185" s="216"/>
      <c r="D185" s="216"/>
      <c r="E185" s="216"/>
      <c r="F185" s="216"/>
    </row>
    <row r="186" spans="1:6">
      <c r="A186" s="215"/>
      <c r="B186" s="213"/>
      <c r="C186" s="216"/>
      <c r="D186" s="216"/>
      <c r="E186" s="216"/>
      <c r="F186" s="216"/>
    </row>
    <row r="187" spans="1:6">
      <c r="A187" s="215"/>
      <c r="B187" s="213"/>
      <c r="C187" s="216"/>
      <c r="D187" s="216"/>
      <c r="E187" s="216"/>
      <c r="F187" s="216"/>
    </row>
    <row r="188" spans="1:6">
      <c r="A188" s="215"/>
      <c r="B188" s="213"/>
      <c r="C188" s="216"/>
      <c r="D188" s="216"/>
      <c r="E188" s="216"/>
      <c r="F188" s="216"/>
    </row>
    <row r="189" spans="1:6">
      <c r="A189" s="215"/>
      <c r="B189" s="213"/>
      <c r="C189" s="216"/>
      <c r="D189" s="216"/>
      <c r="E189" s="216"/>
      <c r="F189" s="216"/>
    </row>
    <row r="190" spans="1:6">
      <c r="A190" s="215"/>
      <c r="B190" s="213"/>
      <c r="C190" s="216"/>
      <c r="D190" s="216"/>
      <c r="E190" s="216"/>
      <c r="F190" s="216"/>
    </row>
    <row r="191" spans="1:6">
      <c r="A191" s="215"/>
      <c r="B191" s="213"/>
      <c r="C191" s="216"/>
      <c r="D191" s="216"/>
      <c r="E191" s="216"/>
      <c r="F191" s="216"/>
    </row>
    <row r="192" spans="1:6" s="4" customFormat="1" ht="12.6">
      <c r="A192" s="217"/>
      <c r="B192" s="218"/>
      <c r="C192" s="219"/>
      <c r="D192" s="219"/>
      <c r="E192" s="219"/>
      <c r="F192" s="219"/>
    </row>
    <row r="193" spans="1:6">
      <c r="A193" s="215"/>
      <c r="B193" s="213"/>
      <c r="C193" s="216"/>
      <c r="D193" s="216"/>
      <c r="E193" s="216"/>
      <c r="F193" s="216"/>
    </row>
    <row r="194" spans="1:6">
      <c r="A194" s="215"/>
      <c r="B194" s="213"/>
      <c r="C194" s="216"/>
      <c r="D194" s="216"/>
      <c r="E194" s="216"/>
      <c r="F194" s="216"/>
    </row>
    <row r="195" spans="1:6">
      <c r="A195" s="215"/>
      <c r="B195" s="213"/>
      <c r="C195" s="216"/>
      <c r="D195" s="216"/>
      <c r="E195" s="216"/>
      <c r="F195" s="216"/>
    </row>
    <row r="196" spans="1:6">
      <c r="A196" s="215"/>
      <c r="B196" s="213"/>
      <c r="C196" s="216"/>
      <c r="D196" s="216"/>
      <c r="E196" s="216"/>
      <c r="F196" s="216"/>
    </row>
    <row r="197" spans="1:6">
      <c r="A197" s="215"/>
      <c r="B197" s="213"/>
      <c r="C197" s="216"/>
      <c r="D197" s="216"/>
      <c r="E197" s="216"/>
      <c r="F197" s="216"/>
    </row>
    <row r="198" spans="1:6">
      <c r="A198" s="215"/>
      <c r="B198" s="213"/>
      <c r="C198" s="216"/>
      <c r="D198" s="216"/>
      <c r="E198" s="216"/>
      <c r="F198" s="216"/>
    </row>
    <row r="199" spans="1:6">
      <c r="A199" s="215"/>
      <c r="B199" s="213"/>
      <c r="C199" s="216"/>
      <c r="D199" s="216"/>
      <c r="E199" s="216"/>
      <c r="F199" s="216"/>
    </row>
    <row r="200" spans="1:6">
      <c r="A200" s="215"/>
      <c r="B200" s="213"/>
      <c r="C200" s="216"/>
      <c r="D200" s="216"/>
      <c r="E200" s="216"/>
      <c r="F200" s="216"/>
    </row>
    <row r="201" spans="1:6">
      <c r="A201" s="215"/>
      <c r="B201" s="213"/>
      <c r="C201" s="216"/>
      <c r="D201" s="216"/>
      <c r="E201" s="216"/>
      <c r="F201" s="216"/>
    </row>
    <row r="202" spans="1:6">
      <c r="A202" s="215"/>
      <c r="B202" s="213"/>
      <c r="C202" s="216"/>
      <c r="D202" s="216"/>
      <c r="E202" s="216"/>
      <c r="F202" s="216"/>
    </row>
    <row r="203" spans="1:6">
      <c r="A203" s="215"/>
      <c r="B203" s="213"/>
      <c r="C203" s="216"/>
      <c r="D203" s="216"/>
      <c r="E203" s="216"/>
      <c r="F203" s="216"/>
    </row>
    <row r="204" spans="1:6">
      <c r="A204" s="215"/>
      <c r="B204" s="213"/>
      <c r="C204" s="216"/>
      <c r="D204" s="216"/>
      <c r="E204" s="216"/>
      <c r="F204" s="216"/>
    </row>
    <row r="205" spans="1:6">
      <c r="A205" s="215"/>
      <c r="B205" s="213"/>
      <c r="C205" s="216"/>
      <c r="D205" s="216"/>
      <c r="E205" s="216"/>
      <c r="F205" s="216"/>
    </row>
    <row r="206" spans="1:6">
      <c r="A206" s="215"/>
      <c r="B206" s="213"/>
      <c r="C206" s="216"/>
      <c r="D206" s="216"/>
      <c r="E206" s="216"/>
      <c r="F206" s="216"/>
    </row>
    <row r="207" spans="1:6" s="4" customFormat="1" ht="12.6">
      <c r="A207" s="217"/>
      <c r="B207" s="218"/>
      <c r="C207" s="219"/>
      <c r="D207" s="219"/>
      <c r="E207" s="219"/>
      <c r="F207" s="219"/>
    </row>
    <row r="208" spans="1:6">
      <c r="A208" s="215"/>
      <c r="B208" s="213"/>
      <c r="C208" s="216"/>
      <c r="D208" s="216"/>
      <c r="E208" s="216"/>
      <c r="F208" s="216"/>
    </row>
    <row r="209" spans="1:6">
      <c r="A209" s="215"/>
      <c r="B209" s="213"/>
      <c r="C209" s="216"/>
      <c r="D209" s="216"/>
      <c r="E209" s="216"/>
      <c r="F209" s="216"/>
    </row>
    <row r="210" spans="1:6">
      <c r="A210" s="215"/>
      <c r="B210" s="213"/>
      <c r="C210" s="216"/>
      <c r="D210" s="216"/>
      <c r="E210" s="216"/>
      <c r="F210" s="216"/>
    </row>
    <row r="211" spans="1:6">
      <c r="A211" s="215"/>
      <c r="B211" s="213"/>
      <c r="C211" s="216"/>
      <c r="D211" s="216"/>
      <c r="E211" s="216"/>
      <c r="F211" s="216"/>
    </row>
    <row r="212" spans="1:6">
      <c r="A212" s="215"/>
      <c r="B212" s="213"/>
      <c r="C212" s="216"/>
      <c r="D212" s="216"/>
      <c r="E212" s="216"/>
      <c r="F212" s="216"/>
    </row>
    <row r="213" spans="1:6">
      <c r="A213" s="215"/>
      <c r="B213" s="213"/>
      <c r="C213" s="216"/>
      <c r="D213" s="216"/>
      <c r="E213" s="216"/>
      <c r="F213" s="216"/>
    </row>
    <row r="214" spans="1:6">
      <c r="A214" s="215"/>
      <c r="B214" s="213"/>
      <c r="C214" s="216"/>
      <c r="D214" s="216"/>
      <c r="E214" s="216"/>
      <c r="F214" s="216"/>
    </row>
    <row r="215" spans="1:6">
      <c r="A215" s="215"/>
      <c r="B215" s="213"/>
      <c r="C215" s="216"/>
      <c r="D215" s="216"/>
      <c r="E215" s="216"/>
      <c r="F215" s="216"/>
    </row>
    <row r="216" spans="1:6">
      <c r="A216" s="215"/>
      <c r="B216" s="213"/>
      <c r="C216" s="216"/>
      <c r="D216" s="216"/>
      <c r="E216" s="216"/>
      <c r="F216" s="216"/>
    </row>
    <row r="217" spans="1:6">
      <c r="A217" s="215"/>
      <c r="B217" s="213"/>
      <c r="C217" s="216"/>
      <c r="D217" s="216"/>
      <c r="E217" s="216"/>
      <c r="F217" s="216"/>
    </row>
    <row r="218" spans="1:6">
      <c r="A218" s="215"/>
      <c r="B218" s="213"/>
      <c r="C218" s="216"/>
      <c r="D218" s="216"/>
      <c r="E218" s="216"/>
      <c r="F218" s="216"/>
    </row>
    <row r="219" spans="1:6">
      <c r="A219" s="215"/>
      <c r="B219" s="213"/>
      <c r="C219" s="216"/>
      <c r="D219" s="216"/>
      <c r="E219" s="216"/>
      <c r="F219" s="216"/>
    </row>
    <row r="220" spans="1:6">
      <c r="A220" s="215"/>
      <c r="B220" s="213"/>
      <c r="C220" s="216"/>
      <c r="D220" s="216"/>
      <c r="E220" s="216"/>
      <c r="F220" s="216"/>
    </row>
    <row r="221" spans="1:6">
      <c r="A221" s="215"/>
      <c r="B221" s="213"/>
      <c r="C221" s="216"/>
      <c r="D221" s="216"/>
      <c r="E221" s="216"/>
      <c r="F221" s="216"/>
    </row>
    <row r="222" spans="1:6" s="4" customFormat="1" ht="12.6">
      <c r="A222" s="217"/>
      <c r="B222" s="218"/>
      <c r="C222" s="219"/>
      <c r="D222" s="219"/>
      <c r="E222" s="219"/>
      <c r="F222" s="219"/>
    </row>
    <row r="223" spans="1:6">
      <c r="A223" s="215"/>
      <c r="B223" s="213"/>
      <c r="C223" s="216"/>
      <c r="D223" s="216"/>
      <c r="E223" s="216"/>
      <c r="F223" s="216"/>
    </row>
    <row r="224" spans="1:6">
      <c r="A224" s="215"/>
      <c r="B224" s="213"/>
      <c r="C224" s="216"/>
      <c r="D224" s="216"/>
      <c r="E224" s="216"/>
      <c r="F224" s="216"/>
    </row>
    <row r="225" spans="1:6">
      <c r="A225" s="215"/>
      <c r="B225" s="213"/>
      <c r="C225" s="216"/>
      <c r="D225" s="216"/>
      <c r="E225" s="216"/>
      <c r="F225" s="216"/>
    </row>
    <row r="226" spans="1:6">
      <c r="A226" s="215"/>
      <c r="B226" s="213"/>
      <c r="C226" s="216"/>
      <c r="D226" s="216"/>
      <c r="E226" s="216"/>
      <c r="F226" s="216"/>
    </row>
    <row r="227" spans="1:6">
      <c r="A227" s="215"/>
      <c r="B227" s="213"/>
      <c r="C227" s="216"/>
      <c r="D227" s="216"/>
      <c r="E227" s="216"/>
      <c r="F227" s="216"/>
    </row>
    <row r="228" spans="1:6">
      <c r="A228" s="215"/>
      <c r="B228" s="213"/>
      <c r="C228" s="216"/>
      <c r="D228" s="216"/>
      <c r="E228" s="216"/>
      <c r="F228" s="216"/>
    </row>
    <row r="229" spans="1:6">
      <c r="A229" s="215"/>
      <c r="B229" s="213"/>
      <c r="C229" s="216"/>
      <c r="D229" s="216"/>
      <c r="E229" s="216"/>
      <c r="F229" s="216"/>
    </row>
    <row r="230" spans="1:6">
      <c r="A230" s="215"/>
      <c r="B230" s="213"/>
      <c r="C230" s="216"/>
      <c r="D230" s="216"/>
      <c r="E230" s="216"/>
      <c r="F230" s="216"/>
    </row>
    <row r="231" spans="1:6">
      <c r="A231" s="215"/>
      <c r="B231" s="213"/>
      <c r="C231" s="216"/>
      <c r="D231" s="216"/>
      <c r="E231" s="216"/>
      <c r="F231" s="216"/>
    </row>
    <row r="232" spans="1:6">
      <c r="A232" s="215"/>
      <c r="B232" s="213"/>
      <c r="C232" s="216"/>
      <c r="D232" s="216"/>
      <c r="E232" s="216"/>
      <c r="F232" s="216"/>
    </row>
    <row r="233" spans="1:6">
      <c r="A233" s="215"/>
      <c r="B233" s="213"/>
      <c r="C233" s="216"/>
      <c r="D233" s="216"/>
      <c r="E233" s="216"/>
      <c r="F233" s="216"/>
    </row>
    <row r="234" spans="1:6">
      <c r="A234" s="215"/>
      <c r="B234" s="213"/>
      <c r="C234" s="216"/>
      <c r="D234" s="216"/>
      <c r="E234" s="216"/>
      <c r="F234" s="216"/>
    </row>
    <row r="235" spans="1:6">
      <c r="A235" s="215"/>
      <c r="B235" s="213"/>
      <c r="C235" s="216"/>
      <c r="D235" s="216"/>
      <c r="E235" s="216"/>
      <c r="F235" s="216"/>
    </row>
    <row r="236" spans="1:6">
      <c r="A236" s="215"/>
      <c r="B236" s="213"/>
      <c r="C236" s="216"/>
      <c r="D236" s="216"/>
      <c r="E236" s="216"/>
      <c r="F236" s="216"/>
    </row>
    <row r="237" spans="1:6" s="4" customFormat="1" ht="12.6">
      <c r="A237" s="217"/>
      <c r="B237" s="218"/>
      <c r="C237" s="219"/>
      <c r="D237" s="219"/>
      <c r="E237" s="219"/>
      <c r="F237" s="219"/>
    </row>
    <row r="238" spans="1:6">
      <c r="A238" s="215"/>
      <c r="B238" s="213"/>
      <c r="C238" s="216"/>
      <c r="D238" s="216"/>
      <c r="E238" s="216"/>
      <c r="F238" s="216"/>
    </row>
    <row r="239" spans="1:6">
      <c r="A239" s="215"/>
      <c r="B239" s="213"/>
      <c r="C239" s="216"/>
      <c r="D239" s="216"/>
      <c r="E239" s="216"/>
      <c r="F239" s="216"/>
    </row>
    <row r="240" spans="1:6">
      <c r="A240" s="215"/>
      <c r="B240" s="213"/>
      <c r="C240" s="216"/>
      <c r="D240" s="216"/>
      <c r="E240" s="216"/>
      <c r="F240" s="216"/>
    </row>
    <row r="241" spans="1:6">
      <c r="A241" s="215"/>
      <c r="B241" s="213"/>
      <c r="C241" s="216"/>
      <c r="D241" s="216"/>
      <c r="E241" s="216"/>
      <c r="F241" s="216"/>
    </row>
    <row r="242" spans="1:6">
      <c r="A242" s="215"/>
      <c r="B242" s="213"/>
      <c r="C242" s="216"/>
      <c r="D242" s="216"/>
      <c r="E242" s="216"/>
      <c r="F242" s="216"/>
    </row>
    <row r="243" spans="1:6">
      <c r="A243" s="215"/>
      <c r="B243" s="213"/>
      <c r="C243" s="216"/>
      <c r="D243" s="216"/>
      <c r="E243" s="216"/>
      <c r="F243" s="216"/>
    </row>
    <row r="244" spans="1:6">
      <c r="A244" s="215"/>
      <c r="B244" s="213"/>
      <c r="C244" s="216"/>
      <c r="D244" s="216"/>
      <c r="E244" s="216"/>
      <c r="F244" s="216"/>
    </row>
    <row r="245" spans="1:6">
      <c r="A245" s="215"/>
      <c r="B245" s="213"/>
      <c r="C245" s="216"/>
      <c r="D245" s="216"/>
      <c r="E245" s="216"/>
      <c r="F245" s="216"/>
    </row>
    <row r="246" spans="1:6">
      <c r="A246" s="215"/>
      <c r="B246" s="213"/>
      <c r="C246" s="216"/>
      <c r="D246" s="216"/>
      <c r="E246" s="216"/>
      <c r="F246" s="216"/>
    </row>
    <row r="247" spans="1:6">
      <c r="A247" s="215"/>
      <c r="B247" s="213"/>
      <c r="C247" s="216"/>
      <c r="D247" s="216"/>
      <c r="E247" s="216"/>
      <c r="F247" s="216"/>
    </row>
    <row r="248" spans="1:6">
      <c r="A248" s="215"/>
      <c r="B248" s="213"/>
      <c r="C248" s="216"/>
      <c r="D248" s="216"/>
      <c r="E248" s="216"/>
      <c r="F248" s="216"/>
    </row>
    <row r="249" spans="1:6">
      <c r="A249" s="215"/>
      <c r="B249" s="213"/>
      <c r="C249" s="216"/>
      <c r="D249" s="216"/>
      <c r="E249" s="216"/>
      <c r="F249" s="216"/>
    </row>
    <row r="250" spans="1:6">
      <c r="A250" s="215"/>
      <c r="B250" s="213"/>
      <c r="C250" s="216"/>
      <c r="D250" s="216"/>
      <c r="E250" s="216"/>
      <c r="F250" s="216"/>
    </row>
    <row r="251" spans="1:6">
      <c r="A251" s="215"/>
      <c r="B251" s="213"/>
      <c r="C251" s="216"/>
      <c r="D251" s="216"/>
      <c r="E251" s="216"/>
      <c r="F251" s="216"/>
    </row>
    <row r="252" spans="1:6" s="4" customFormat="1" ht="12.6">
      <c r="A252" s="217"/>
      <c r="B252" s="218"/>
      <c r="C252" s="219"/>
      <c r="D252" s="219"/>
      <c r="E252" s="219"/>
      <c r="F252" s="219"/>
    </row>
    <row r="253" spans="1:6">
      <c r="A253" s="215"/>
      <c r="B253" s="213"/>
      <c r="C253" s="216"/>
      <c r="D253" s="216"/>
      <c r="E253" s="216"/>
      <c r="F253" s="216"/>
    </row>
    <row r="254" spans="1:6">
      <c r="A254" s="215"/>
      <c r="B254" s="213"/>
      <c r="C254" s="216"/>
      <c r="D254" s="216"/>
      <c r="E254" s="216"/>
      <c r="F254" s="216"/>
    </row>
    <row r="255" spans="1:6">
      <c r="A255" s="215"/>
      <c r="B255" s="213"/>
      <c r="C255" s="216"/>
      <c r="D255" s="216"/>
      <c r="E255" s="216"/>
      <c r="F255" s="216"/>
    </row>
    <row r="256" spans="1:6">
      <c r="A256" s="215"/>
      <c r="B256" s="213"/>
      <c r="C256" s="216"/>
      <c r="D256" s="216"/>
      <c r="E256" s="216"/>
      <c r="F256" s="216"/>
    </row>
    <row r="257" spans="1:6">
      <c r="A257" s="215"/>
      <c r="B257" s="213"/>
      <c r="C257" s="216"/>
      <c r="D257" s="216"/>
      <c r="E257" s="216"/>
      <c r="F257" s="216"/>
    </row>
    <row r="258" spans="1:6">
      <c r="A258" s="215"/>
      <c r="B258" s="213"/>
      <c r="C258" s="216"/>
      <c r="D258" s="216"/>
      <c r="E258" s="216"/>
      <c r="F258" s="216"/>
    </row>
    <row r="259" spans="1:6">
      <c r="A259" s="215"/>
      <c r="B259" s="213"/>
      <c r="C259" s="216"/>
      <c r="D259" s="216"/>
      <c r="E259" s="216"/>
      <c r="F259" s="216"/>
    </row>
    <row r="260" spans="1:6">
      <c r="A260" s="215"/>
      <c r="B260" s="213"/>
      <c r="C260" s="216"/>
      <c r="D260" s="216"/>
      <c r="E260" s="216"/>
      <c r="F260" s="216"/>
    </row>
    <row r="261" spans="1:6">
      <c r="A261" s="215"/>
      <c r="B261" s="213"/>
      <c r="C261" s="216"/>
      <c r="D261" s="216"/>
      <c r="E261" s="216"/>
      <c r="F261" s="216"/>
    </row>
    <row r="262" spans="1:6">
      <c r="A262" s="215"/>
      <c r="B262" s="213"/>
      <c r="C262" s="216"/>
      <c r="D262" s="216"/>
      <c r="E262" s="216"/>
      <c r="F262" s="216"/>
    </row>
    <row r="263" spans="1:6">
      <c r="A263" s="215"/>
      <c r="B263" s="213"/>
      <c r="C263" s="216"/>
      <c r="D263" s="216"/>
      <c r="E263" s="216"/>
      <c r="F263" s="216"/>
    </row>
    <row r="264" spans="1:6">
      <c r="A264" s="215"/>
      <c r="B264" s="213"/>
      <c r="C264" s="216"/>
      <c r="D264" s="216"/>
      <c r="E264" s="216"/>
      <c r="F264" s="216"/>
    </row>
    <row r="265" spans="1:6">
      <c r="A265" s="215"/>
      <c r="B265" s="213"/>
      <c r="C265" s="216"/>
      <c r="D265" s="216"/>
      <c r="E265" s="216"/>
      <c r="F265" s="216"/>
    </row>
    <row r="266" spans="1:6">
      <c r="A266" s="215"/>
      <c r="B266" s="213"/>
      <c r="C266" s="216"/>
      <c r="D266" s="216"/>
      <c r="E266" s="216"/>
      <c r="F266" s="216"/>
    </row>
    <row r="267" spans="1:6" s="4" customFormat="1" ht="12.6">
      <c r="A267" s="217"/>
      <c r="B267" s="218"/>
      <c r="C267" s="219"/>
      <c r="D267" s="219"/>
      <c r="E267" s="219"/>
      <c r="F267" s="219"/>
    </row>
    <row r="268" spans="1:6">
      <c r="A268" s="215"/>
      <c r="B268" s="213"/>
      <c r="C268" s="216"/>
      <c r="D268" s="216"/>
      <c r="E268" s="216"/>
      <c r="F268" s="216"/>
    </row>
    <row r="269" spans="1:6">
      <c r="A269" s="215"/>
      <c r="B269" s="213"/>
      <c r="C269" s="216"/>
      <c r="D269" s="216"/>
      <c r="E269" s="216"/>
      <c r="F269" s="216"/>
    </row>
    <row r="270" spans="1:6">
      <c r="A270" s="215"/>
      <c r="B270" s="213"/>
      <c r="C270" s="216"/>
      <c r="D270" s="216"/>
      <c r="E270" s="216"/>
      <c r="F270" s="216"/>
    </row>
    <row r="271" spans="1:6">
      <c r="A271" s="215"/>
      <c r="B271" s="213"/>
      <c r="C271" s="216"/>
      <c r="D271" s="216"/>
      <c r="E271" s="216"/>
      <c r="F271" s="216"/>
    </row>
    <row r="272" spans="1:6">
      <c r="A272" s="215"/>
      <c r="B272" s="213"/>
      <c r="C272" s="216"/>
      <c r="D272" s="216"/>
      <c r="E272" s="216"/>
      <c r="F272" s="216"/>
    </row>
    <row r="273" spans="1:6">
      <c r="A273" s="215"/>
      <c r="B273" s="213"/>
      <c r="C273" s="216"/>
      <c r="D273" s="216"/>
      <c r="E273" s="216"/>
      <c r="F273" s="216"/>
    </row>
    <row r="274" spans="1:6">
      <c r="A274" s="215"/>
      <c r="B274" s="213"/>
      <c r="C274" s="216"/>
      <c r="D274" s="216"/>
      <c r="E274" s="216"/>
      <c r="F274" s="216"/>
    </row>
    <row r="275" spans="1:6">
      <c r="A275" s="215"/>
      <c r="B275" s="213"/>
      <c r="C275" s="216"/>
      <c r="D275" s="216"/>
      <c r="E275" s="216"/>
      <c r="F275" s="216"/>
    </row>
    <row r="276" spans="1:6">
      <c r="A276" s="215"/>
      <c r="B276" s="213"/>
      <c r="C276" s="216"/>
      <c r="D276" s="216"/>
      <c r="E276" s="216"/>
      <c r="F276" s="216"/>
    </row>
    <row r="277" spans="1:6">
      <c r="A277" s="215"/>
      <c r="B277" s="213"/>
      <c r="C277" s="216"/>
      <c r="D277" s="216"/>
      <c r="E277" s="216"/>
      <c r="F277" s="216"/>
    </row>
    <row r="278" spans="1:6">
      <c r="A278" s="215"/>
      <c r="B278" s="213"/>
      <c r="C278" s="216"/>
      <c r="D278" s="216"/>
      <c r="E278" s="216"/>
      <c r="F278" s="216"/>
    </row>
    <row r="279" spans="1:6">
      <c r="A279" s="215"/>
      <c r="B279" s="213"/>
      <c r="C279" s="216"/>
      <c r="D279" s="216"/>
      <c r="E279" s="216"/>
      <c r="F279" s="216"/>
    </row>
    <row r="280" spans="1:6">
      <c r="A280" s="215"/>
      <c r="B280" s="213"/>
      <c r="C280" s="216"/>
      <c r="D280" s="216"/>
      <c r="E280" s="216"/>
      <c r="F280" s="216"/>
    </row>
    <row r="281" spans="1:6">
      <c r="A281" s="215"/>
      <c r="B281" s="213"/>
      <c r="C281" s="216"/>
      <c r="D281" s="216"/>
      <c r="E281" s="216"/>
      <c r="F281" s="216"/>
    </row>
    <row r="282" spans="1:6" s="4" customFormat="1" ht="12.6">
      <c r="A282" s="217"/>
      <c r="B282" s="218"/>
      <c r="C282" s="219"/>
      <c r="D282" s="219"/>
      <c r="E282" s="219"/>
      <c r="F282" s="219"/>
    </row>
    <row r="283" spans="1:6">
      <c r="A283" s="215"/>
      <c r="B283" s="213"/>
      <c r="C283" s="216"/>
      <c r="D283" s="216"/>
      <c r="E283" s="216"/>
      <c r="F283" s="216"/>
    </row>
    <row r="284" spans="1:6">
      <c r="A284" s="215"/>
      <c r="B284" s="213"/>
      <c r="C284" s="216"/>
      <c r="D284" s="216"/>
      <c r="E284" s="216"/>
      <c r="F284" s="216"/>
    </row>
    <row r="285" spans="1:6">
      <c r="A285" s="215"/>
      <c r="B285" s="213"/>
      <c r="C285" s="216"/>
      <c r="D285" s="216"/>
      <c r="E285" s="216"/>
      <c r="F285" s="216"/>
    </row>
    <row r="286" spans="1:6">
      <c r="A286" s="215"/>
      <c r="B286" s="213"/>
      <c r="C286" s="216"/>
      <c r="D286" s="216"/>
      <c r="E286" s="216"/>
      <c r="F286" s="216"/>
    </row>
    <row r="287" spans="1:6">
      <c r="A287" s="215"/>
      <c r="B287" s="213"/>
      <c r="C287" s="216"/>
      <c r="D287" s="216"/>
      <c r="E287" s="216"/>
      <c r="F287" s="216"/>
    </row>
    <row r="288" spans="1:6">
      <c r="A288" s="215"/>
      <c r="B288" s="213"/>
      <c r="C288" s="216"/>
      <c r="D288" s="216"/>
      <c r="E288" s="216"/>
      <c r="F288" s="216"/>
    </row>
    <row r="289" spans="1:6">
      <c r="A289" s="215"/>
      <c r="B289" s="213"/>
      <c r="C289" s="216"/>
      <c r="D289" s="216"/>
      <c r="E289" s="216"/>
      <c r="F289" s="216"/>
    </row>
    <row r="290" spans="1:6">
      <c r="A290" s="215"/>
      <c r="B290" s="213"/>
      <c r="C290" s="216"/>
      <c r="D290" s="216"/>
      <c r="E290" s="216"/>
      <c r="F290" s="216"/>
    </row>
    <row r="291" spans="1:6">
      <c r="A291" s="215"/>
      <c r="B291" s="213"/>
      <c r="C291" s="216"/>
      <c r="D291" s="216"/>
      <c r="E291" s="216"/>
      <c r="F291" s="216"/>
    </row>
    <row r="292" spans="1:6">
      <c r="A292" s="215"/>
      <c r="B292" s="213"/>
      <c r="C292" s="216"/>
      <c r="D292" s="216"/>
      <c r="E292" s="216"/>
      <c r="F292" s="216"/>
    </row>
    <row r="293" spans="1:6">
      <c r="A293" s="215"/>
      <c r="B293" s="213"/>
      <c r="C293" s="216"/>
      <c r="D293" s="216"/>
      <c r="E293" s="216"/>
      <c r="F293" s="216"/>
    </row>
    <row r="294" spans="1:6">
      <c r="A294" s="215"/>
      <c r="B294" s="213"/>
      <c r="C294" s="216"/>
      <c r="D294" s="216"/>
      <c r="E294" s="216"/>
      <c r="F294" s="216"/>
    </row>
    <row r="295" spans="1:6">
      <c r="A295" s="215"/>
      <c r="B295" s="213"/>
      <c r="C295" s="216"/>
      <c r="D295" s="216"/>
      <c r="E295" s="216"/>
      <c r="F295" s="216"/>
    </row>
    <row r="296" spans="1:6">
      <c r="A296" s="215"/>
      <c r="B296" s="213"/>
      <c r="C296" s="216"/>
      <c r="D296" s="216"/>
      <c r="E296" s="216"/>
      <c r="F296" s="216"/>
    </row>
    <row r="297" spans="1:6" s="4" customFormat="1" ht="12.6">
      <c r="A297" s="217"/>
      <c r="B297" s="218"/>
      <c r="C297" s="219"/>
      <c r="D297" s="219"/>
      <c r="E297" s="219"/>
      <c r="F297" s="219"/>
    </row>
    <row r="298" spans="1:6">
      <c r="A298" s="215"/>
      <c r="B298" s="213"/>
      <c r="C298" s="216"/>
      <c r="D298" s="216"/>
      <c r="E298" s="216"/>
      <c r="F298" s="216"/>
    </row>
    <row r="299" spans="1:6">
      <c r="A299" s="215"/>
      <c r="B299" s="213"/>
      <c r="C299" s="216"/>
      <c r="D299" s="216"/>
      <c r="E299" s="216"/>
      <c r="F299" s="216"/>
    </row>
    <row r="300" spans="1:6">
      <c r="A300" s="215"/>
      <c r="B300" s="213"/>
      <c r="C300" s="216"/>
      <c r="D300" s="216"/>
      <c r="E300" s="216"/>
      <c r="F300" s="216"/>
    </row>
    <row r="301" spans="1:6">
      <c r="A301" s="215"/>
      <c r="B301" s="213"/>
      <c r="C301" s="216"/>
      <c r="D301" s="216"/>
      <c r="E301" s="216"/>
      <c r="F301" s="216"/>
    </row>
    <row r="302" spans="1:6">
      <c r="A302" s="215"/>
      <c r="B302" s="213"/>
      <c r="C302" s="216"/>
      <c r="D302" s="216"/>
      <c r="E302" s="216"/>
      <c r="F302" s="216"/>
    </row>
    <row r="303" spans="1:6">
      <c r="A303" s="215"/>
      <c r="B303" s="213"/>
      <c r="C303" s="216"/>
      <c r="D303" s="216"/>
      <c r="E303" s="216"/>
      <c r="F303" s="216"/>
    </row>
    <row r="304" spans="1:6">
      <c r="A304" s="215"/>
      <c r="B304" s="213"/>
      <c r="C304" s="216"/>
      <c r="D304" s="216"/>
      <c r="E304" s="216"/>
      <c r="F304" s="216"/>
    </row>
    <row r="305" spans="1:6">
      <c r="A305" s="215"/>
      <c r="B305" s="213"/>
      <c r="C305" s="216"/>
      <c r="D305" s="216"/>
      <c r="E305" s="216"/>
      <c r="F305" s="216"/>
    </row>
    <row r="306" spans="1:6">
      <c r="A306" s="215"/>
      <c r="B306" s="213"/>
      <c r="C306" s="216"/>
      <c r="D306" s="216"/>
      <c r="E306" s="216"/>
      <c r="F306" s="216"/>
    </row>
    <row r="307" spans="1:6">
      <c r="A307" s="215"/>
      <c r="B307" s="213"/>
      <c r="C307" s="216"/>
      <c r="D307" s="216"/>
      <c r="E307" s="216"/>
      <c r="F307" s="216"/>
    </row>
    <row r="308" spans="1:6">
      <c r="A308" s="215"/>
      <c r="B308" s="213"/>
      <c r="C308" s="216"/>
      <c r="D308" s="216"/>
      <c r="E308" s="216"/>
      <c r="F308" s="216"/>
    </row>
    <row r="309" spans="1:6">
      <c r="A309" s="215"/>
      <c r="B309" s="213"/>
      <c r="C309" s="216"/>
      <c r="D309" s="216"/>
      <c r="E309" s="216"/>
      <c r="F309" s="216"/>
    </row>
    <row r="310" spans="1:6">
      <c r="A310" s="215"/>
      <c r="B310" s="213"/>
      <c r="C310" s="216"/>
      <c r="D310" s="216"/>
      <c r="E310" s="216"/>
      <c r="F310" s="216"/>
    </row>
    <row r="311" spans="1:6">
      <c r="A311" s="215"/>
      <c r="B311" s="213"/>
      <c r="C311" s="216"/>
      <c r="D311" s="216"/>
      <c r="E311" s="216"/>
      <c r="F311" s="216"/>
    </row>
    <row r="312" spans="1:6" s="4" customFormat="1" ht="12.6">
      <c r="A312" s="217"/>
      <c r="B312" s="218"/>
      <c r="C312" s="219"/>
      <c r="D312" s="219"/>
      <c r="E312" s="219"/>
      <c r="F312" s="219"/>
    </row>
    <row r="313" spans="1:6">
      <c r="A313" s="215"/>
      <c r="B313" s="213"/>
      <c r="C313" s="216"/>
      <c r="D313" s="216"/>
      <c r="E313" s="216"/>
      <c r="F313" s="216"/>
    </row>
    <row r="314" spans="1:6">
      <c r="A314" s="215"/>
      <c r="B314" s="213"/>
      <c r="C314" s="216"/>
      <c r="D314" s="216"/>
      <c r="E314" s="216"/>
      <c r="F314" s="216"/>
    </row>
    <row r="315" spans="1:6">
      <c r="A315" s="215"/>
      <c r="B315" s="213"/>
      <c r="C315" s="216"/>
      <c r="D315" s="216"/>
      <c r="E315" s="216"/>
      <c r="F315" s="216"/>
    </row>
    <row r="316" spans="1:6">
      <c r="A316" s="215"/>
      <c r="B316" s="213"/>
      <c r="C316" s="216"/>
      <c r="D316" s="216"/>
      <c r="E316" s="216"/>
      <c r="F316" s="216"/>
    </row>
    <row r="317" spans="1:6">
      <c r="A317" s="215"/>
      <c r="B317" s="213"/>
      <c r="C317" s="216"/>
      <c r="D317" s="216"/>
      <c r="E317" s="216"/>
      <c r="F317" s="216"/>
    </row>
    <row r="318" spans="1:6">
      <c r="A318" s="215"/>
      <c r="B318" s="213"/>
      <c r="C318" s="216"/>
      <c r="D318" s="216"/>
      <c r="E318" s="216"/>
      <c r="F318" s="216"/>
    </row>
    <row r="319" spans="1:6">
      <c r="A319" s="215"/>
      <c r="B319" s="213"/>
      <c r="C319" s="216"/>
      <c r="D319" s="216"/>
      <c r="E319" s="216"/>
      <c r="F319" s="216"/>
    </row>
    <row r="320" spans="1:6">
      <c r="A320" s="215"/>
      <c r="B320" s="213"/>
      <c r="C320" s="216"/>
      <c r="D320" s="216"/>
      <c r="E320" s="216"/>
      <c r="F320" s="216"/>
    </row>
    <row r="321" spans="1:6">
      <c r="A321" s="215"/>
      <c r="B321" s="213"/>
      <c r="C321" s="216"/>
      <c r="D321" s="216"/>
      <c r="E321" s="216"/>
      <c r="F321" s="216"/>
    </row>
    <row r="322" spans="1:6">
      <c r="A322" s="215"/>
      <c r="B322" s="213"/>
      <c r="C322" s="216"/>
      <c r="D322" s="216"/>
      <c r="E322" s="216"/>
      <c r="F322" s="216"/>
    </row>
    <row r="323" spans="1:6">
      <c r="A323" s="215"/>
      <c r="B323" s="213"/>
      <c r="C323" s="216"/>
      <c r="D323" s="216"/>
      <c r="E323" s="216"/>
      <c r="F323" s="216"/>
    </row>
    <row r="324" spans="1:6">
      <c r="A324" s="215"/>
      <c r="B324" s="213"/>
      <c r="C324" s="216"/>
      <c r="D324" s="216"/>
      <c r="E324" s="216"/>
      <c r="F324" s="216"/>
    </row>
    <row r="325" spans="1:6">
      <c r="A325" s="215"/>
      <c r="B325" s="213"/>
      <c r="C325" s="216"/>
      <c r="D325" s="216"/>
      <c r="E325" s="216"/>
      <c r="F325" s="216"/>
    </row>
    <row r="326" spans="1:6">
      <c r="A326" s="215"/>
      <c r="B326" s="213"/>
      <c r="C326" s="216"/>
      <c r="D326" s="216"/>
      <c r="E326" s="216"/>
      <c r="F326" s="216"/>
    </row>
    <row r="327" spans="1:6" s="4" customFormat="1" ht="12.6">
      <c r="A327" s="217"/>
      <c r="B327" s="218"/>
      <c r="C327" s="219"/>
      <c r="D327" s="219"/>
      <c r="E327" s="219"/>
      <c r="F327" s="219"/>
    </row>
    <row r="328" spans="1:6">
      <c r="A328" s="215"/>
      <c r="B328" s="213"/>
      <c r="C328" s="216"/>
      <c r="D328" s="216"/>
      <c r="E328" s="216"/>
      <c r="F328" s="216"/>
    </row>
    <row r="329" spans="1:6">
      <c r="A329" s="215"/>
      <c r="B329" s="213"/>
      <c r="C329" s="216"/>
      <c r="D329" s="216"/>
      <c r="E329" s="216"/>
      <c r="F329" s="216"/>
    </row>
    <row r="330" spans="1:6">
      <c r="A330" s="215"/>
      <c r="B330" s="213"/>
      <c r="C330" s="216"/>
      <c r="D330" s="216"/>
      <c r="E330" s="216"/>
      <c r="F330" s="216"/>
    </row>
    <row r="331" spans="1:6">
      <c r="A331" s="215"/>
      <c r="B331" s="213"/>
      <c r="C331" s="216"/>
      <c r="D331" s="216"/>
      <c r="E331" s="216"/>
      <c r="F331" s="216"/>
    </row>
    <row r="332" spans="1:6">
      <c r="A332" s="215"/>
      <c r="B332" s="213"/>
      <c r="C332" s="216"/>
      <c r="D332" s="216"/>
      <c r="E332" s="216"/>
      <c r="F332" s="216"/>
    </row>
    <row r="333" spans="1:6">
      <c r="A333" s="215"/>
      <c r="B333" s="213"/>
      <c r="C333" s="216"/>
      <c r="D333" s="216"/>
      <c r="E333" s="216"/>
      <c r="F333" s="216"/>
    </row>
    <row r="334" spans="1:6">
      <c r="A334" s="215"/>
      <c r="B334" s="213"/>
      <c r="C334" s="216"/>
      <c r="D334" s="216"/>
      <c r="E334" s="216"/>
      <c r="F334" s="216"/>
    </row>
    <row r="335" spans="1:6">
      <c r="A335" s="215"/>
      <c r="B335" s="213"/>
      <c r="C335" s="216"/>
      <c r="D335" s="216"/>
      <c r="E335" s="216"/>
      <c r="F335" s="216"/>
    </row>
    <row r="336" spans="1:6">
      <c r="A336" s="215"/>
      <c r="B336" s="213"/>
      <c r="C336" s="216"/>
      <c r="D336" s="216"/>
      <c r="E336" s="216"/>
      <c r="F336" s="216"/>
    </row>
    <row r="337" spans="1:6">
      <c r="A337" s="215"/>
      <c r="B337" s="213"/>
      <c r="C337" s="216"/>
      <c r="D337" s="216"/>
      <c r="E337" s="216"/>
      <c r="F337" s="216"/>
    </row>
    <row r="338" spans="1:6">
      <c r="A338" s="215"/>
      <c r="B338" s="213"/>
      <c r="C338" s="216"/>
      <c r="D338" s="216"/>
      <c r="E338" s="216"/>
      <c r="F338" s="216"/>
    </row>
    <row r="339" spans="1:6">
      <c r="A339" s="215"/>
      <c r="B339" s="213"/>
      <c r="C339" s="216"/>
      <c r="D339" s="216"/>
      <c r="E339" s="216"/>
      <c r="F339" s="216"/>
    </row>
    <row r="340" spans="1:6">
      <c r="A340" s="215"/>
      <c r="B340" s="213"/>
      <c r="C340" s="216"/>
      <c r="D340" s="216"/>
      <c r="E340" s="216"/>
      <c r="F340" s="216"/>
    </row>
    <row r="341" spans="1:6">
      <c r="A341" s="215"/>
      <c r="B341" s="213"/>
      <c r="C341" s="216"/>
      <c r="D341" s="216"/>
      <c r="E341" s="216"/>
      <c r="F341" s="216"/>
    </row>
    <row r="342" spans="1:6" s="4" customFormat="1" ht="12.6">
      <c r="A342" s="217"/>
      <c r="B342" s="218"/>
      <c r="C342" s="219"/>
      <c r="D342" s="219"/>
      <c r="E342" s="219"/>
      <c r="F342" s="219"/>
    </row>
    <row r="343" spans="1:6">
      <c r="A343" s="215"/>
      <c r="B343" s="213"/>
      <c r="C343" s="216"/>
      <c r="D343" s="216"/>
      <c r="E343" s="216"/>
      <c r="F343" s="216"/>
    </row>
    <row r="344" spans="1:6">
      <c r="A344" s="215"/>
      <c r="B344" s="213"/>
      <c r="C344" s="216"/>
      <c r="D344" s="216"/>
      <c r="E344" s="216"/>
      <c r="F344" s="216"/>
    </row>
    <row r="345" spans="1:6">
      <c r="A345" s="215"/>
      <c r="B345" s="213"/>
      <c r="C345" s="216"/>
      <c r="D345" s="216"/>
      <c r="E345" s="216"/>
      <c r="F345" s="216"/>
    </row>
    <row r="346" spans="1:6">
      <c r="A346" s="215"/>
      <c r="B346" s="213"/>
      <c r="C346" s="216"/>
      <c r="D346" s="216"/>
      <c r="E346" s="216"/>
      <c r="F346" s="216"/>
    </row>
    <row r="347" spans="1:6">
      <c r="A347" s="215"/>
      <c r="B347" s="213"/>
      <c r="C347" s="216"/>
      <c r="D347" s="216"/>
      <c r="E347" s="216"/>
      <c r="F347" s="216"/>
    </row>
    <row r="348" spans="1:6">
      <c r="A348" s="215"/>
      <c r="B348" s="213"/>
      <c r="C348" s="216"/>
      <c r="D348" s="216"/>
      <c r="E348" s="216"/>
      <c r="F348" s="216"/>
    </row>
    <row r="349" spans="1:6">
      <c r="A349" s="215"/>
      <c r="B349" s="213"/>
      <c r="C349" s="216"/>
      <c r="D349" s="216"/>
      <c r="E349" s="216"/>
      <c r="F349" s="216"/>
    </row>
    <row r="350" spans="1:6">
      <c r="A350" s="215"/>
      <c r="B350" s="213"/>
      <c r="C350" s="216"/>
      <c r="D350" s="216"/>
      <c r="E350" s="216"/>
      <c r="F350" s="216"/>
    </row>
    <row r="351" spans="1:6">
      <c r="A351" s="215"/>
      <c r="B351" s="213"/>
      <c r="C351" s="216"/>
      <c r="D351" s="216"/>
      <c r="E351" s="216"/>
      <c r="F351" s="216"/>
    </row>
    <row r="352" spans="1:6">
      <c r="A352" s="215"/>
      <c r="B352" s="213"/>
      <c r="C352" s="216"/>
      <c r="D352" s="216"/>
      <c r="E352" s="216"/>
      <c r="F352" s="216"/>
    </row>
    <row r="353" spans="1:6">
      <c r="A353" s="215"/>
      <c r="B353" s="213"/>
      <c r="C353" s="216"/>
      <c r="D353" s="216"/>
      <c r="E353" s="216"/>
      <c r="F353" s="216"/>
    </row>
    <row r="354" spans="1:6">
      <c r="A354" s="215"/>
      <c r="B354" s="213"/>
      <c r="C354" s="216"/>
      <c r="D354" s="216"/>
      <c r="E354" s="216"/>
      <c r="F354" s="216"/>
    </row>
    <row r="355" spans="1:6">
      <c r="A355" s="215"/>
      <c r="B355" s="213"/>
      <c r="C355" s="216"/>
      <c r="D355" s="216"/>
      <c r="E355" s="216"/>
      <c r="F355" s="216"/>
    </row>
    <row r="356" spans="1:6">
      <c r="A356" s="215"/>
      <c r="B356" s="213"/>
      <c r="C356" s="216"/>
      <c r="D356" s="216"/>
      <c r="E356" s="216"/>
      <c r="F356" s="216"/>
    </row>
    <row r="357" spans="1:6" s="4" customFormat="1" ht="12.6">
      <c r="A357" s="217"/>
      <c r="B357" s="218"/>
      <c r="C357" s="219"/>
      <c r="D357" s="219"/>
      <c r="E357" s="219"/>
      <c r="F357" s="219"/>
    </row>
    <row r="358" spans="1:6">
      <c r="A358" s="215"/>
      <c r="B358" s="213"/>
      <c r="C358" s="216"/>
      <c r="D358" s="216"/>
      <c r="E358" s="216"/>
      <c r="F358" s="216"/>
    </row>
    <row r="359" spans="1:6">
      <c r="A359" s="215"/>
      <c r="B359" s="213"/>
      <c r="C359" s="216"/>
      <c r="D359" s="216"/>
      <c r="E359" s="216"/>
      <c r="F359" s="216"/>
    </row>
    <row r="360" spans="1:6">
      <c r="A360" s="215"/>
      <c r="B360" s="213"/>
      <c r="C360" s="216"/>
      <c r="D360" s="216"/>
      <c r="E360" s="216"/>
      <c r="F360" s="216"/>
    </row>
    <row r="361" spans="1:6">
      <c r="A361" s="215"/>
      <c r="B361" s="213"/>
      <c r="C361" s="216"/>
      <c r="D361" s="216"/>
      <c r="E361" s="216"/>
      <c r="F361" s="216"/>
    </row>
    <row r="362" spans="1:6">
      <c r="A362" s="215"/>
      <c r="B362" s="213"/>
      <c r="C362" s="216"/>
      <c r="D362" s="216"/>
      <c r="E362" s="216"/>
      <c r="F362" s="216"/>
    </row>
    <row r="363" spans="1:6">
      <c r="A363" s="215"/>
      <c r="B363" s="213"/>
      <c r="C363" s="216"/>
      <c r="D363" s="216"/>
      <c r="E363" s="216"/>
      <c r="F363" s="216"/>
    </row>
    <row r="364" spans="1:6">
      <c r="A364" s="215"/>
      <c r="B364" s="213"/>
      <c r="C364" s="216"/>
      <c r="D364" s="216"/>
      <c r="E364" s="216"/>
      <c r="F364" s="216"/>
    </row>
    <row r="365" spans="1:6">
      <c r="A365" s="215"/>
      <c r="B365" s="213"/>
      <c r="C365" s="216"/>
      <c r="D365" s="216"/>
      <c r="E365" s="216"/>
      <c r="F365" s="216"/>
    </row>
    <row r="366" spans="1:6">
      <c r="A366" s="215"/>
      <c r="B366" s="213"/>
      <c r="C366" s="216"/>
      <c r="D366" s="216"/>
      <c r="E366" s="216"/>
      <c r="F366" s="216"/>
    </row>
    <row r="367" spans="1:6">
      <c r="A367" s="215"/>
      <c r="B367" s="213"/>
      <c r="C367" s="216"/>
      <c r="D367" s="216"/>
      <c r="E367" s="216"/>
      <c r="F367" s="216"/>
    </row>
    <row r="368" spans="1:6">
      <c r="A368" s="215"/>
      <c r="B368" s="213"/>
      <c r="C368" s="216"/>
      <c r="D368" s="216"/>
      <c r="E368" s="216"/>
      <c r="F368" s="216"/>
    </row>
    <row r="369" spans="1:6">
      <c r="A369" s="215"/>
      <c r="B369" s="213"/>
      <c r="C369" s="216"/>
      <c r="D369" s="216"/>
      <c r="E369" s="216"/>
      <c r="F369" s="216"/>
    </row>
    <row r="370" spans="1:6">
      <c r="A370" s="215"/>
      <c r="B370" s="213"/>
      <c r="C370" s="216"/>
      <c r="D370" s="216"/>
      <c r="E370" s="216"/>
      <c r="F370" s="216"/>
    </row>
    <row r="371" spans="1:6">
      <c r="A371" s="215"/>
      <c r="B371" s="213"/>
      <c r="C371" s="216"/>
      <c r="D371" s="216"/>
      <c r="E371" s="216"/>
      <c r="F371" s="216"/>
    </row>
    <row r="372" spans="1:6" s="4" customFormat="1" ht="12.6">
      <c r="A372" s="217"/>
      <c r="B372" s="218"/>
      <c r="C372" s="219"/>
      <c r="D372" s="219"/>
      <c r="E372" s="219"/>
      <c r="F372" s="219"/>
    </row>
    <row r="373" spans="1:6">
      <c r="A373" s="215"/>
      <c r="B373" s="213"/>
      <c r="C373" s="216"/>
      <c r="D373" s="216"/>
      <c r="E373" s="216"/>
      <c r="F373" s="216"/>
    </row>
    <row r="374" spans="1:6">
      <c r="A374" s="215"/>
      <c r="B374" s="213"/>
      <c r="C374" s="216"/>
      <c r="D374" s="216"/>
      <c r="E374" s="216"/>
      <c r="F374" s="216"/>
    </row>
    <row r="375" spans="1:6">
      <c r="A375" s="215"/>
      <c r="B375" s="213"/>
      <c r="C375" s="216"/>
      <c r="D375" s="216"/>
      <c r="E375" s="216"/>
      <c r="F375" s="216"/>
    </row>
    <row r="376" spans="1:6">
      <c r="A376" s="215"/>
      <c r="B376" s="213"/>
      <c r="C376" s="216"/>
      <c r="D376" s="216"/>
      <c r="E376" s="216"/>
      <c r="F376" s="216"/>
    </row>
    <row r="377" spans="1:6">
      <c r="A377" s="215"/>
      <c r="B377" s="213"/>
      <c r="C377" s="216"/>
      <c r="D377" s="216"/>
      <c r="E377" s="216"/>
      <c r="F377" s="216"/>
    </row>
    <row r="378" spans="1:6">
      <c r="A378" s="215"/>
      <c r="B378" s="213"/>
      <c r="C378" s="216"/>
      <c r="D378" s="216"/>
      <c r="E378" s="216"/>
      <c r="F378" s="216"/>
    </row>
    <row r="379" spans="1:6">
      <c r="A379" s="215"/>
      <c r="B379" s="213"/>
      <c r="C379" s="216"/>
      <c r="D379" s="216"/>
      <c r="E379" s="216"/>
      <c r="F379" s="216"/>
    </row>
    <row r="380" spans="1:6">
      <c r="A380" s="215"/>
      <c r="B380" s="213"/>
      <c r="C380" s="216"/>
      <c r="D380" s="216"/>
      <c r="E380" s="216"/>
      <c r="F380" s="216"/>
    </row>
    <row r="381" spans="1:6">
      <c r="A381" s="215"/>
      <c r="B381" s="213"/>
      <c r="C381" s="216"/>
      <c r="D381" s="216"/>
      <c r="E381" s="216"/>
      <c r="F381" s="216"/>
    </row>
    <row r="382" spans="1:6">
      <c r="A382" s="215"/>
      <c r="B382" s="213"/>
      <c r="C382" s="216"/>
      <c r="D382" s="216"/>
      <c r="E382" s="216"/>
      <c r="F382" s="216"/>
    </row>
    <row r="383" spans="1:6">
      <c r="A383" s="215"/>
      <c r="B383" s="213"/>
      <c r="C383" s="216"/>
      <c r="D383" s="216"/>
      <c r="E383" s="216"/>
      <c r="F383" s="216"/>
    </row>
    <row r="384" spans="1:6">
      <c r="A384" s="215"/>
      <c r="B384" s="213"/>
      <c r="C384" s="216"/>
      <c r="D384" s="216"/>
      <c r="E384" s="216"/>
      <c r="F384" s="216"/>
    </row>
    <row r="385" spans="1:6">
      <c r="A385" s="215"/>
      <c r="B385" s="213"/>
      <c r="C385" s="216"/>
      <c r="D385" s="216"/>
      <c r="E385" s="216"/>
      <c r="F385" s="216"/>
    </row>
    <row r="386" spans="1:6">
      <c r="A386" s="215"/>
      <c r="B386" s="213"/>
      <c r="C386" s="216"/>
      <c r="D386" s="216"/>
      <c r="E386" s="216"/>
      <c r="F386" s="216"/>
    </row>
    <row r="387" spans="1:6" s="4" customFormat="1" ht="12.6">
      <c r="A387" s="217"/>
      <c r="B387" s="218"/>
      <c r="C387" s="219"/>
      <c r="D387" s="219"/>
      <c r="E387" s="219"/>
      <c r="F387" s="219"/>
    </row>
    <row r="388" spans="1:6">
      <c r="A388" s="215"/>
      <c r="B388" s="213"/>
      <c r="C388" s="216"/>
      <c r="D388" s="216"/>
      <c r="E388" s="216"/>
      <c r="F388" s="216"/>
    </row>
    <row r="389" spans="1:6">
      <c r="A389" s="215"/>
      <c r="B389" s="213"/>
      <c r="C389" s="216"/>
      <c r="D389" s="216"/>
      <c r="E389" s="216"/>
      <c r="F389" s="216"/>
    </row>
    <row r="390" spans="1:6">
      <c r="A390" s="215"/>
      <c r="B390" s="213"/>
      <c r="C390" s="216"/>
      <c r="D390" s="216"/>
      <c r="E390" s="216"/>
      <c r="F390" s="216"/>
    </row>
    <row r="391" spans="1:6">
      <c r="A391" s="215"/>
      <c r="B391" s="213"/>
      <c r="C391" s="216"/>
      <c r="D391" s="216"/>
      <c r="E391" s="216"/>
      <c r="F391" s="216"/>
    </row>
    <row r="392" spans="1:6">
      <c r="A392" s="215"/>
      <c r="B392" s="213"/>
      <c r="C392" s="216"/>
      <c r="D392" s="216"/>
      <c r="E392" s="216"/>
      <c r="F392" s="216"/>
    </row>
    <row r="393" spans="1:6">
      <c r="A393" s="215"/>
      <c r="B393" s="213"/>
      <c r="C393" s="216"/>
      <c r="D393" s="216"/>
      <c r="E393" s="216"/>
      <c r="F393" s="216"/>
    </row>
    <row r="394" spans="1:6">
      <c r="A394" s="215"/>
      <c r="B394" s="213"/>
      <c r="C394" s="216"/>
      <c r="D394" s="216"/>
      <c r="E394" s="216"/>
      <c r="F394" s="216"/>
    </row>
    <row r="395" spans="1:6">
      <c r="A395" s="215"/>
      <c r="B395" s="213"/>
      <c r="C395" s="216"/>
      <c r="D395" s="216"/>
      <c r="E395" s="216"/>
      <c r="F395" s="216"/>
    </row>
    <row r="396" spans="1:6">
      <c r="A396" s="215"/>
      <c r="B396" s="213"/>
      <c r="C396" s="216"/>
      <c r="D396" s="216"/>
      <c r="E396" s="216"/>
      <c r="F396" s="216"/>
    </row>
    <row r="397" spans="1:6">
      <c r="A397" s="215"/>
      <c r="B397" s="213"/>
      <c r="C397" s="216"/>
      <c r="D397" s="216"/>
      <c r="E397" s="216"/>
      <c r="F397" s="216"/>
    </row>
    <row r="398" spans="1:6">
      <c r="A398" s="215"/>
      <c r="B398" s="213"/>
      <c r="C398" s="216"/>
      <c r="D398" s="216"/>
      <c r="E398" s="216"/>
      <c r="F398" s="216"/>
    </row>
    <row r="399" spans="1:6">
      <c r="A399" s="215"/>
      <c r="B399" s="213"/>
      <c r="C399" s="216"/>
      <c r="D399" s="216"/>
      <c r="E399" s="216"/>
      <c r="F399" s="216"/>
    </row>
    <row r="400" spans="1:6">
      <c r="A400" s="215"/>
      <c r="B400" s="213"/>
      <c r="C400" s="216"/>
      <c r="D400" s="216"/>
      <c r="E400" s="216"/>
      <c r="F400" s="216"/>
    </row>
    <row r="401" spans="1:6">
      <c r="A401" s="215"/>
      <c r="B401" s="213"/>
      <c r="C401" s="216"/>
      <c r="D401" s="216"/>
      <c r="E401" s="216"/>
      <c r="F401" s="216"/>
    </row>
    <row r="402" spans="1:6" s="4" customFormat="1" ht="12.6">
      <c r="A402" s="217"/>
      <c r="B402" s="218"/>
      <c r="C402" s="219"/>
      <c r="D402" s="219"/>
      <c r="E402" s="219"/>
      <c r="F402" s="219"/>
    </row>
    <row r="403" spans="1:6">
      <c r="A403" s="215"/>
      <c r="B403" s="213"/>
      <c r="C403" s="216"/>
      <c r="D403" s="216"/>
      <c r="E403" s="216"/>
      <c r="F403" s="216"/>
    </row>
    <row r="404" spans="1:6">
      <c r="A404" s="215"/>
      <c r="B404" s="213"/>
      <c r="C404" s="216"/>
      <c r="D404" s="216"/>
      <c r="E404" s="216"/>
      <c r="F404" s="216"/>
    </row>
    <row r="405" spans="1:6">
      <c r="A405" s="215"/>
      <c r="B405" s="213"/>
      <c r="C405" s="216"/>
      <c r="D405" s="216"/>
      <c r="E405" s="216"/>
      <c r="F405" s="216"/>
    </row>
    <row r="406" spans="1:6">
      <c r="A406" s="215"/>
      <c r="B406" s="213"/>
      <c r="C406" s="216"/>
      <c r="D406" s="216"/>
      <c r="E406" s="216"/>
      <c r="F406" s="216"/>
    </row>
    <row r="407" spans="1:6">
      <c r="A407" s="215"/>
      <c r="B407" s="213"/>
      <c r="C407" s="216"/>
      <c r="D407" s="216"/>
      <c r="E407" s="216"/>
      <c r="F407" s="216"/>
    </row>
    <row r="408" spans="1:6">
      <c r="A408" s="215"/>
      <c r="B408" s="213"/>
      <c r="C408" s="216"/>
      <c r="D408" s="216"/>
      <c r="E408" s="216"/>
      <c r="F408" s="216"/>
    </row>
    <row r="409" spans="1:6">
      <c r="A409" s="215"/>
      <c r="B409" s="213"/>
      <c r="C409" s="216"/>
      <c r="D409" s="216"/>
      <c r="E409" s="216"/>
      <c r="F409" s="216"/>
    </row>
    <row r="410" spans="1:6">
      <c r="A410" s="215"/>
      <c r="B410" s="213"/>
      <c r="C410" s="216"/>
      <c r="D410" s="216"/>
      <c r="E410" s="216"/>
      <c r="F410" s="216"/>
    </row>
    <row r="411" spans="1:6">
      <c r="A411" s="215"/>
      <c r="B411" s="213"/>
      <c r="C411" s="216"/>
      <c r="D411" s="216"/>
      <c r="E411" s="216"/>
      <c r="F411" s="216"/>
    </row>
    <row r="412" spans="1:6">
      <c r="A412" s="215"/>
      <c r="B412" s="213"/>
      <c r="C412" s="216"/>
      <c r="D412" s="216"/>
      <c r="E412" s="216"/>
      <c r="F412" s="216"/>
    </row>
    <row r="413" spans="1:6">
      <c r="A413" s="215"/>
      <c r="B413" s="213"/>
      <c r="C413" s="216"/>
      <c r="D413" s="216"/>
      <c r="E413" s="216"/>
      <c r="F413" s="216"/>
    </row>
    <row r="414" spans="1:6">
      <c r="A414" s="215"/>
      <c r="B414" s="213"/>
      <c r="C414" s="216"/>
      <c r="D414" s="216"/>
      <c r="E414" s="216"/>
      <c r="F414" s="216"/>
    </row>
    <row r="415" spans="1:6">
      <c r="A415" s="215"/>
      <c r="B415" s="213"/>
      <c r="C415" s="216"/>
      <c r="D415" s="216"/>
      <c r="E415" s="216"/>
      <c r="F415" s="216"/>
    </row>
    <row r="416" spans="1:6">
      <c r="A416" s="215"/>
      <c r="B416" s="213"/>
      <c r="C416" s="216"/>
      <c r="D416" s="216"/>
      <c r="E416" s="216"/>
      <c r="F416" s="216"/>
    </row>
    <row r="417" spans="1:6" s="4" customFormat="1" ht="12.6">
      <c r="A417" s="217"/>
      <c r="B417" s="218"/>
      <c r="C417" s="219"/>
      <c r="D417" s="219"/>
      <c r="E417" s="219"/>
      <c r="F417" s="219"/>
    </row>
    <row r="418" spans="1:6">
      <c r="A418" s="215"/>
      <c r="B418" s="213"/>
      <c r="C418" s="216"/>
      <c r="D418" s="216"/>
      <c r="E418" s="216"/>
      <c r="F418" s="216"/>
    </row>
    <row r="419" spans="1:6">
      <c r="A419" s="215"/>
      <c r="B419" s="213"/>
      <c r="C419" s="216"/>
      <c r="D419" s="216"/>
      <c r="E419" s="216"/>
      <c r="F419" s="216"/>
    </row>
    <row r="420" spans="1:6">
      <c r="A420" s="215"/>
      <c r="B420" s="213"/>
      <c r="C420" s="216"/>
      <c r="D420" s="216"/>
      <c r="E420" s="216"/>
      <c r="F420" s="216"/>
    </row>
    <row r="421" spans="1:6">
      <c r="A421" s="215"/>
      <c r="B421" s="213"/>
      <c r="C421" s="216"/>
      <c r="D421" s="216"/>
      <c r="E421" s="216"/>
      <c r="F421" s="216"/>
    </row>
    <row r="422" spans="1:6">
      <c r="A422" s="215"/>
      <c r="B422" s="213"/>
      <c r="C422" s="216"/>
      <c r="D422" s="216"/>
      <c r="E422" s="216"/>
      <c r="F422" s="216"/>
    </row>
    <row r="423" spans="1:6">
      <c r="A423" s="215"/>
      <c r="B423" s="213"/>
      <c r="C423" s="216"/>
      <c r="D423" s="216"/>
      <c r="E423" s="216"/>
      <c r="F423" s="216"/>
    </row>
    <row r="424" spans="1:6">
      <c r="A424" s="215"/>
      <c r="B424" s="213"/>
      <c r="C424" s="216"/>
      <c r="D424" s="216"/>
      <c r="E424" s="216"/>
      <c r="F424" s="216"/>
    </row>
    <row r="425" spans="1:6">
      <c r="A425" s="215"/>
      <c r="B425" s="213"/>
      <c r="C425" s="216"/>
      <c r="D425" s="216"/>
      <c r="E425" s="216"/>
      <c r="F425" s="216"/>
    </row>
    <row r="426" spans="1:6">
      <c r="A426" s="215"/>
      <c r="B426" s="213"/>
      <c r="C426" s="216"/>
      <c r="D426" s="216"/>
      <c r="E426" s="216"/>
      <c r="F426" s="216"/>
    </row>
    <row r="427" spans="1:6">
      <c r="A427" s="215"/>
      <c r="B427" s="213"/>
      <c r="C427" s="216"/>
      <c r="D427" s="216"/>
      <c r="E427" s="216"/>
      <c r="F427" s="216"/>
    </row>
    <row r="428" spans="1:6">
      <c r="A428" s="215"/>
      <c r="B428" s="213"/>
      <c r="C428" s="216"/>
      <c r="D428" s="216"/>
      <c r="E428" s="216"/>
      <c r="F428" s="216"/>
    </row>
    <row r="429" spans="1:6">
      <c r="A429" s="215"/>
      <c r="B429" s="213"/>
      <c r="C429" s="216"/>
      <c r="D429" s="216"/>
      <c r="E429" s="216"/>
      <c r="F429" s="216"/>
    </row>
    <row r="430" spans="1:6">
      <c r="A430" s="215"/>
      <c r="B430" s="213"/>
      <c r="C430" s="216"/>
      <c r="D430" s="216"/>
      <c r="E430" s="216"/>
      <c r="F430" s="216"/>
    </row>
    <row r="431" spans="1:6">
      <c r="A431" s="215"/>
      <c r="B431" s="213"/>
      <c r="C431" s="216"/>
      <c r="D431" s="216"/>
      <c r="E431" s="216"/>
      <c r="F431" s="216"/>
    </row>
    <row r="432" spans="1:6" s="4" customFormat="1" ht="12.6">
      <c r="A432" s="217"/>
      <c r="B432" s="218"/>
      <c r="C432" s="219"/>
      <c r="D432" s="219"/>
      <c r="E432" s="219"/>
      <c r="F432" s="219"/>
    </row>
    <row r="433" spans="1:6">
      <c r="A433" s="215"/>
      <c r="B433" s="213"/>
      <c r="C433" s="216"/>
      <c r="D433" s="216"/>
      <c r="E433" s="216"/>
      <c r="F433" s="216"/>
    </row>
    <row r="434" spans="1:6">
      <c r="A434" s="215"/>
      <c r="B434" s="213"/>
      <c r="C434" s="216"/>
      <c r="D434" s="216"/>
      <c r="E434" s="216"/>
      <c r="F434" s="216"/>
    </row>
    <row r="435" spans="1:6">
      <c r="A435" s="215"/>
      <c r="B435" s="213"/>
      <c r="C435" s="216"/>
      <c r="D435" s="216"/>
      <c r="E435" s="216"/>
      <c r="F435" s="216"/>
    </row>
    <row r="436" spans="1:6">
      <c r="A436" s="215"/>
      <c r="B436" s="213"/>
      <c r="C436" s="216"/>
      <c r="D436" s="216"/>
      <c r="E436" s="216"/>
      <c r="F436" s="216"/>
    </row>
    <row r="437" spans="1:6">
      <c r="A437" s="215"/>
      <c r="B437" s="213"/>
      <c r="C437" s="216"/>
      <c r="D437" s="216"/>
      <c r="E437" s="216"/>
      <c r="F437" s="216"/>
    </row>
    <row r="438" spans="1:6">
      <c r="A438" s="215"/>
      <c r="B438" s="213"/>
      <c r="C438" s="216"/>
      <c r="D438" s="216"/>
      <c r="E438" s="216"/>
      <c r="F438" s="216"/>
    </row>
    <row r="439" spans="1:6">
      <c r="A439" s="215"/>
      <c r="B439" s="213"/>
      <c r="C439" s="216"/>
      <c r="D439" s="216"/>
      <c r="E439" s="216"/>
      <c r="F439" s="216"/>
    </row>
    <row r="440" spans="1:6">
      <c r="A440" s="215"/>
      <c r="B440" s="213"/>
      <c r="C440" s="216"/>
      <c r="D440" s="216"/>
      <c r="E440" s="216"/>
      <c r="F440" s="216"/>
    </row>
    <row r="441" spans="1:6">
      <c r="A441" s="215"/>
      <c r="B441" s="213"/>
      <c r="C441" s="216"/>
      <c r="D441" s="216"/>
      <c r="E441" s="216"/>
      <c r="F441" s="216"/>
    </row>
    <row r="442" spans="1:6">
      <c r="A442" s="215"/>
      <c r="B442" s="213"/>
      <c r="C442" s="216"/>
      <c r="D442" s="216"/>
      <c r="E442" s="216"/>
      <c r="F442" s="216"/>
    </row>
    <row r="443" spans="1:6">
      <c r="A443" s="215"/>
      <c r="B443" s="213"/>
      <c r="C443" s="216"/>
      <c r="D443" s="216"/>
      <c r="E443" s="216"/>
      <c r="F443" s="216"/>
    </row>
    <row r="444" spans="1:6">
      <c r="A444" s="215"/>
      <c r="B444" s="213"/>
      <c r="C444" s="216"/>
      <c r="D444" s="216"/>
      <c r="E444" s="216"/>
      <c r="F444" s="216"/>
    </row>
    <row r="445" spans="1:6">
      <c r="A445" s="215"/>
      <c r="B445" s="213"/>
      <c r="C445" s="216"/>
      <c r="D445" s="216"/>
      <c r="E445" s="216"/>
      <c r="F445" s="216"/>
    </row>
    <row r="446" spans="1:6">
      <c r="A446" s="215"/>
      <c r="B446" s="213"/>
      <c r="C446" s="216"/>
      <c r="D446" s="216"/>
      <c r="E446" s="216"/>
      <c r="F446" s="216"/>
    </row>
    <row r="447" spans="1:6" s="4" customFormat="1" ht="12.6">
      <c r="A447" s="217"/>
      <c r="B447" s="218"/>
      <c r="C447" s="219"/>
      <c r="D447" s="219"/>
      <c r="E447" s="219"/>
      <c r="F447" s="219"/>
    </row>
    <row r="448" spans="1:6">
      <c r="A448" s="215"/>
      <c r="B448" s="213"/>
      <c r="C448" s="216"/>
      <c r="D448" s="216"/>
      <c r="E448" s="216"/>
      <c r="F448" s="216"/>
    </row>
    <row r="449" spans="1:6">
      <c r="A449" s="215"/>
      <c r="B449" s="213"/>
      <c r="C449" s="216"/>
      <c r="D449" s="216"/>
      <c r="E449" s="216"/>
      <c r="F449" s="216"/>
    </row>
    <row r="450" spans="1:6">
      <c r="A450" s="215"/>
      <c r="B450" s="213"/>
      <c r="C450" s="216"/>
      <c r="D450" s="216"/>
      <c r="E450" s="216"/>
      <c r="F450" s="216"/>
    </row>
    <row r="451" spans="1:6">
      <c r="A451" s="215"/>
      <c r="B451" s="213"/>
      <c r="C451" s="216"/>
      <c r="D451" s="216"/>
      <c r="E451" s="216"/>
      <c r="F451" s="216"/>
    </row>
    <row r="452" spans="1:6">
      <c r="A452" s="215"/>
      <c r="B452" s="213"/>
      <c r="C452" s="216"/>
      <c r="D452" s="216"/>
      <c r="E452" s="216"/>
      <c r="F452" s="216"/>
    </row>
    <row r="453" spans="1:6">
      <c r="A453" s="215"/>
      <c r="B453" s="213"/>
      <c r="C453" s="216"/>
      <c r="D453" s="216"/>
      <c r="E453" s="216"/>
      <c r="F453" s="216"/>
    </row>
    <row r="454" spans="1:6">
      <c r="A454" s="215"/>
      <c r="B454" s="213"/>
      <c r="C454" s="216"/>
      <c r="D454" s="216"/>
      <c r="E454" s="216"/>
      <c r="F454" s="216"/>
    </row>
    <row r="455" spans="1:6">
      <c r="A455" s="215"/>
      <c r="B455" s="213"/>
      <c r="C455" s="216"/>
      <c r="D455" s="216"/>
      <c r="E455" s="216"/>
      <c r="F455" s="216"/>
    </row>
    <row r="456" spans="1:6">
      <c r="A456" s="215"/>
      <c r="B456" s="213"/>
      <c r="C456" s="216"/>
      <c r="D456" s="216"/>
      <c r="E456" s="216"/>
      <c r="F456" s="216"/>
    </row>
    <row r="457" spans="1:6">
      <c r="A457" s="215"/>
      <c r="B457" s="213"/>
      <c r="C457" s="216"/>
      <c r="D457" s="216"/>
      <c r="E457" s="216"/>
      <c r="F457" s="216"/>
    </row>
    <row r="458" spans="1:6">
      <c r="A458" s="215"/>
      <c r="B458" s="213"/>
      <c r="C458" s="216"/>
      <c r="D458" s="216"/>
      <c r="E458" s="216"/>
      <c r="F458" s="216"/>
    </row>
    <row r="459" spans="1:6">
      <c r="A459" s="215"/>
      <c r="B459" s="213"/>
      <c r="C459" s="216"/>
      <c r="D459" s="216"/>
      <c r="E459" s="216"/>
      <c r="F459" s="216"/>
    </row>
    <row r="460" spans="1:6">
      <c r="A460" s="215"/>
      <c r="B460" s="213"/>
      <c r="C460" s="216"/>
      <c r="D460" s="216"/>
      <c r="E460" s="216"/>
      <c r="F460" s="216"/>
    </row>
    <row r="461" spans="1:6">
      <c r="A461" s="215"/>
      <c r="B461" s="213"/>
      <c r="C461" s="216"/>
      <c r="D461" s="216"/>
      <c r="E461" s="216"/>
      <c r="F461" s="216"/>
    </row>
    <row r="462" spans="1:6" s="4" customFormat="1" ht="12.6">
      <c r="A462" s="217"/>
      <c r="B462" s="218"/>
      <c r="C462" s="219"/>
      <c r="D462" s="219"/>
      <c r="E462" s="219"/>
      <c r="F462" s="219"/>
    </row>
    <row r="463" spans="1:6">
      <c r="A463" s="215"/>
      <c r="B463" s="213"/>
      <c r="C463" s="216"/>
      <c r="D463" s="216"/>
      <c r="E463" s="216"/>
      <c r="F463" s="216"/>
    </row>
    <row r="464" spans="1:6">
      <c r="A464" s="215"/>
      <c r="B464" s="213"/>
      <c r="C464" s="216"/>
      <c r="D464" s="216"/>
      <c r="E464" s="216"/>
      <c r="F464" s="216"/>
    </row>
    <row r="465" spans="1:6">
      <c r="A465" s="215"/>
      <c r="B465" s="213"/>
      <c r="C465" s="216"/>
      <c r="D465" s="216"/>
      <c r="E465" s="216"/>
      <c r="F465" s="216"/>
    </row>
    <row r="466" spans="1:6">
      <c r="A466" s="215"/>
      <c r="B466" s="213"/>
      <c r="C466" s="216"/>
      <c r="D466" s="216"/>
      <c r="E466" s="216"/>
      <c r="F466" s="216"/>
    </row>
    <row r="467" spans="1:6">
      <c r="A467" s="215"/>
      <c r="B467" s="213"/>
      <c r="C467" s="216"/>
      <c r="D467" s="216"/>
      <c r="E467" s="216"/>
      <c r="F467" s="216"/>
    </row>
    <row r="468" spans="1:6">
      <c r="A468" s="215"/>
      <c r="B468" s="213"/>
      <c r="C468" s="216"/>
      <c r="D468" s="216"/>
      <c r="E468" s="216"/>
      <c r="F468" s="216"/>
    </row>
    <row r="469" spans="1:6">
      <c r="A469" s="215"/>
      <c r="B469" s="213"/>
      <c r="C469" s="216"/>
      <c r="D469" s="216"/>
      <c r="E469" s="216"/>
      <c r="F469" s="216"/>
    </row>
    <row r="470" spans="1:6">
      <c r="A470" s="215"/>
      <c r="B470" s="213"/>
      <c r="C470" s="216"/>
      <c r="D470" s="216"/>
      <c r="E470" s="216"/>
      <c r="F470" s="216"/>
    </row>
    <row r="471" spans="1:6">
      <c r="A471" s="215"/>
      <c r="B471" s="213"/>
      <c r="C471" s="216"/>
      <c r="D471" s="216"/>
      <c r="E471" s="216"/>
      <c r="F471" s="216"/>
    </row>
    <row r="472" spans="1:6">
      <c r="A472" s="215"/>
      <c r="B472" s="213"/>
      <c r="C472" s="216"/>
      <c r="D472" s="216"/>
      <c r="E472" s="216"/>
      <c r="F472" s="216"/>
    </row>
    <row r="473" spans="1:6">
      <c r="A473" s="215"/>
      <c r="B473" s="213"/>
      <c r="C473" s="216"/>
      <c r="D473" s="216"/>
      <c r="E473" s="216"/>
      <c r="F473" s="216"/>
    </row>
    <row r="474" spans="1:6">
      <c r="A474" s="215"/>
      <c r="B474" s="213"/>
      <c r="C474" s="216"/>
      <c r="D474" s="216"/>
      <c r="E474" s="216"/>
      <c r="F474" s="216"/>
    </row>
    <row r="475" spans="1:6">
      <c r="A475" s="215"/>
      <c r="B475" s="213"/>
      <c r="C475" s="216"/>
      <c r="D475" s="216"/>
      <c r="E475" s="216"/>
      <c r="F475" s="216"/>
    </row>
    <row r="476" spans="1:6">
      <c r="A476" s="215"/>
      <c r="B476" s="213"/>
      <c r="C476" s="216"/>
      <c r="D476" s="216"/>
      <c r="E476" s="216"/>
      <c r="F476" s="216"/>
    </row>
    <row r="477" spans="1:6" s="4" customFormat="1" ht="12.6">
      <c r="A477" s="217"/>
      <c r="B477" s="218"/>
      <c r="C477" s="219"/>
      <c r="D477" s="219"/>
      <c r="E477" s="219"/>
      <c r="F477" s="219"/>
    </row>
    <row r="478" spans="1:6">
      <c r="A478" s="215"/>
      <c r="B478" s="213"/>
      <c r="C478" s="216"/>
      <c r="D478" s="216"/>
      <c r="E478" s="216"/>
      <c r="F478" s="216"/>
    </row>
    <row r="479" spans="1:6">
      <c r="A479" s="215"/>
      <c r="B479" s="213"/>
      <c r="C479" s="216"/>
      <c r="D479" s="216"/>
      <c r="E479" s="216"/>
      <c r="F479" s="216"/>
    </row>
    <row r="480" spans="1:6">
      <c r="A480" s="215"/>
      <c r="B480" s="213"/>
      <c r="C480" s="216"/>
      <c r="D480" s="216"/>
      <c r="E480" s="216"/>
      <c r="F480" s="216"/>
    </row>
    <row r="481" spans="1:6">
      <c r="A481" s="215"/>
      <c r="B481" s="213"/>
      <c r="C481" s="216"/>
      <c r="D481" s="216"/>
      <c r="E481" s="216"/>
      <c r="F481" s="216"/>
    </row>
    <row r="482" spans="1:6">
      <c r="A482" s="215"/>
      <c r="B482" s="213"/>
      <c r="C482" s="216"/>
      <c r="D482" s="216"/>
      <c r="E482" s="216"/>
      <c r="F482" s="216"/>
    </row>
    <row r="483" spans="1:6">
      <c r="A483" s="215"/>
      <c r="B483" s="213"/>
      <c r="C483" s="216"/>
      <c r="D483" s="216"/>
      <c r="E483" s="216"/>
      <c r="F483" s="216"/>
    </row>
    <row r="484" spans="1:6">
      <c r="A484" s="215"/>
      <c r="B484" s="213"/>
      <c r="C484" s="216"/>
      <c r="D484" s="216"/>
      <c r="E484" s="216"/>
      <c r="F484" s="216"/>
    </row>
    <row r="485" spans="1:6">
      <c r="A485" s="215"/>
      <c r="B485" s="213"/>
      <c r="C485" s="216"/>
      <c r="D485" s="216"/>
      <c r="E485" s="216"/>
      <c r="F485" s="216"/>
    </row>
    <row r="486" spans="1:6">
      <c r="A486" s="215"/>
      <c r="B486" s="213"/>
      <c r="C486" s="216"/>
      <c r="D486" s="216"/>
      <c r="E486" s="216"/>
      <c r="F486" s="216"/>
    </row>
    <row r="487" spans="1:6">
      <c r="A487" s="215"/>
      <c r="B487" s="213"/>
      <c r="C487" s="216"/>
      <c r="D487" s="216"/>
      <c r="E487" s="216"/>
      <c r="F487" s="216"/>
    </row>
    <row r="488" spans="1:6">
      <c r="A488" s="215"/>
      <c r="B488" s="213"/>
      <c r="C488" s="216"/>
      <c r="D488" s="216"/>
      <c r="E488" s="216"/>
      <c r="F488" s="216"/>
    </row>
    <row r="489" spans="1:6">
      <c r="A489" s="215"/>
      <c r="B489" s="213"/>
      <c r="C489" s="216"/>
      <c r="D489" s="216"/>
      <c r="E489" s="216"/>
      <c r="F489" s="216"/>
    </row>
    <row r="490" spans="1:6">
      <c r="A490" s="215"/>
      <c r="B490" s="213"/>
      <c r="C490" s="216"/>
      <c r="D490" s="216"/>
      <c r="E490" s="216"/>
      <c r="F490" s="216"/>
    </row>
    <row r="491" spans="1:6">
      <c r="A491" s="215"/>
      <c r="B491" s="213"/>
      <c r="C491" s="216"/>
      <c r="D491" s="216"/>
      <c r="E491" s="216"/>
      <c r="F491" s="216"/>
    </row>
    <row r="492" spans="1:6" s="4" customFormat="1" ht="12.6">
      <c r="A492" s="217"/>
      <c r="B492" s="218"/>
      <c r="C492" s="219"/>
      <c r="D492" s="219"/>
      <c r="E492" s="219"/>
      <c r="F492" s="219"/>
    </row>
    <row r="493" spans="1:6">
      <c r="A493" s="215"/>
      <c r="B493" s="213"/>
      <c r="C493" s="216"/>
      <c r="D493" s="216"/>
      <c r="E493" s="216"/>
      <c r="F493" s="216"/>
    </row>
    <row r="494" spans="1:6">
      <c r="A494" s="215"/>
      <c r="B494" s="213"/>
      <c r="C494" s="216"/>
      <c r="D494" s="216"/>
      <c r="E494" s="216"/>
      <c r="F494" s="216"/>
    </row>
    <row r="495" spans="1:6">
      <c r="A495" s="215"/>
      <c r="B495" s="213"/>
      <c r="C495" s="216"/>
      <c r="D495" s="216"/>
      <c r="E495" s="216"/>
      <c r="F495" s="216"/>
    </row>
    <row r="496" spans="1:6">
      <c r="A496" s="215"/>
      <c r="B496" s="213"/>
      <c r="C496" s="216"/>
      <c r="D496" s="216"/>
      <c r="E496" s="216"/>
      <c r="F496" s="216"/>
    </row>
    <row r="497" spans="1:6">
      <c r="A497" s="215"/>
      <c r="B497" s="213"/>
      <c r="C497" s="216"/>
      <c r="D497" s="216"/>
      <c r="E497" s="216"/>
      <c r="F497" s="216"/>
    </row>
    <row r="498" spans="1:6">
      <c r="A498" s="215"/>
      <c r="B498" s="213"/>
      <c r="C498" s="216"/>
      <c r="D498" s="216"/>
      <c r="E498" s="216"/>
      <c r="F498" s="216"/>
    </row>
    <row r="499" spans="1:6">
      <c r="A499" s="215"/>
      <c r="B499" s="213"/>
      <c r="C499" s="216"/>
      <c r="D499" s="216"/>
      <c r="E499" s="216"/>
      <c r="F499" s="216"/>
    </row>
    <row r="500" spans="1:6">
      <c r="A500" s="215"/>
      <c r="B500" s="213"/>
      <c r="C500" s="216"/>
      <c r="D500" s="216"/>
      <c r="E500" s="216"/>
      <c r="F500" s="216"/>
    </row>
    <row r="501" spans="1:6">
      <c r="A501" s="215"/>
      <c r="B501" s="213"/>
      <c r="C501" s="216"/>
      <c r="D501" s="216"/>
      <c r="E501" s="216"/>
      <c r="F501" s="216"/>
    </row>
    <row r="502" spans="1:6">
      <c r="A502" s="215"/>
      <c r="B502" s="213"/>
      <c r="C502" s="216"/>
      <c r="D502" s="216"/>
      <c r="E502" s="216"/>
      <c r="F502" s="216"/>
    </row>
    <row r="503" spans="1:6">
      <c r="A503" s="215"/>
      <c r="B503" s="213"/>
      <c r="C503" s="216"/>
      <c r="D503" s="216"/>
      <c r="E503" s="216"/>
      <c r="F503" s="216"/>
    </row>
    <row r="504" spans="1:6">
      <c r="A504" s="215"/>
      <c r="B504" s="213"/>
      <c r="C504" s="216"/>
      <c r="D504" s="216"/>
      <c r="E504" s="216"/>
      <c r="F504" s="216"/>
    </row>
    <row r="505" spans="1:6">
      <c r="A505" s="215"/>
      <c r="B505" s="213"/>
      <c r="C505" s="216"/>
      <c r="D505" s="216"/>
      <c r="E505" s="216"/>
      <c r="F505" s="216"/>
    </row>
    <row r="506" spans="1:6">
      <c r="A506" s="215"/>
      <c r="B506" s="213"/>
      <c r="C506" s="216"/>
      <c r="D506" s="216"/>
      <c r="E506" s="216"/>
      <c r="F506" s="216"/>
    </row>
    <row r="507" spans="1:6" s="4" customFormat="1" ht="12.6">
      <c r="A507" s="217"/>
      <c r="B507" s="218"/>
      <c r="C507" s="219"/>
      <c r="D507" s="219"/>
      <c r="E507" s="219"/>
      <c r="F507" s="219"/>
    </row>
    <row r="508" spans="1:6">
      <c r="A508" s="215"/>
      <c r="B508" s="213"/>
      <c r="C508" s="216"/>
      <c r="D508" s="216"/>
      <c r="E508" s="216"/>
      <c r="F508" s="216"/>
    </row>
    <row r="509" spans="1:6">
      <c r="A509" s="215"/>
      <c r="B509" s="213"/>
      <c r="C509" s="216"/>
      <c r="D509" s="216"/>
      <c r="E509" s="216"/>
      <c r="F509" s="216"/>
    </row>
    <row r="510" spans="1:6">
      <c r="A510" s="215"/>
      <c r="B510" s="213"/>
      <c r="C510" s="216"/>
      <c r="D510" s="216"/>
      <c r="E510" s="216"/>
      <c r="F510" s="216"/>
    </row>
    <row r="511" spans="1:6">
      <c r="A511" s="215"/>
      <c r="B511" s="213"/>
      <c r="C511" s="216"/>
      <c r="D511" s="216"/>
      <c r="E511" s="216"/>
      <c r="F511" s="216"/>
    </row>
    <row r="512" spans="1:6">
      <c r="A512" s="215"/>
      <c r="B512" s="213"/>
      <c r="C512" s="216"/>
      <c r="D512" s="216"/>
      <c r="E512" s="216"/>
      <c r="F512" s="216"/>
    </row>
    <row r="513" spans="1:6">
      <c r="A513" s="215"/>
      <c r="B513" s="213"/>
      <c r="C513" s="216"/>
      <c r="D513" s="216"/>
      <c r="E513" s="216"/>
      <c r="F513" s="216"/>
    </row>
    <row r="514" spans="1:6">
      <c r="A514" s="215"/>
      <c r="B514" s="213"/>
      <c r="C514" s="216"/>
      <c r="D514" s="216"/>
      <c r="E514" s="216"/>
      <c r="F514" s="216"/>
    </row>
    <row r="515" spans="1:6">
      <c r="A515" s="215"/>
      <c r="B515" s="213"/>
      <c r="C515" s="216"/>
      <c r="D515" s="216"/>
      <c r="E515" s="216"/>
      <c r="F515" s="216"/>
    </row>
    <row r="516" spans="1:6">
      <c r="A516" s="215"/>
      <c r="B516" s="213"/>
      <c r="C516" s="216"/>
      <c r="D516" s="216"/>
      <c r="E516" s="216"/>
      <c r="F516" s="216"/>
    </row>
    <row r="517" spans="1:6">
      <c r="A517" s="215"/>
      <c r="B517" s="213"/>
      <c r="C517" s="216"/>
      <c r="D517" s="216"/>
      <c r="E517" s="216"/>
      <c r="F517" s="216"/>
    </row>
    <row r="518" spans="1:6">
      <c r="A518" s="215"/>
      <c r="B518" s="213"/>
      <c r="C518" s="216"/>
      <c r="D518" s="216"/>
      <c r="E518" s="216"/>
      <c r="F518" s="216"/>
    </row>
    <row r="519" spans="1:6">
      <c r="A519" s="215"/>
      <c r="B519" s="213"/>
      <c r="C519" s="216"/>
      <c r="D519" s="216"/>
      <c r="E519" s="216"/>
      <c r="F519" s="216"/>
    </row>
    <row r="520" spans="1:6">
      <c r="A520" s="215"/>
      <c r="B520" s="213"/>
      <c r="C520" s="216"/>
      <c r="D520" s="216"/>
      <c r="E520" s="216"/>
      <c r="F520" s="216"/>
    </row>
    <row r="521" spans="1:6">
      <c r="A521" s="215"/>
      <c r="B521" s="213"/>
      <c r="C521" s="216"/>
      <c r="D521" s="216"/>
      <c r="E521" s="216"/>
      <c r="F521" s="216"/>
    </row>
    <row r="522" spans="1:6" s="4" customFormat="1" ht="12.6">
      <c r="A522" s="217"/>
      <c r="B522" s="218"/>
      <c r="C522" s="219"/>
      <c r="D522" s="219"/>
      <c r="E522" s="219"/>
      <c r="F522" s="219"/>
    </row>
    <row r="523" spans="1:6">
      <c r="A523" s="215"/>
      <c r="B523" s="213"/>
      <c r="C523" s="216"/>
      <c r="D523" s="216"/>
      <c r="E523" s="216"/>
      <c r="F523" s="216"/>
    </row>
    <row r="524" spans="1:6">
      <c r="A524" s="215"/>
      <c r="B524" s="213"/>
      <c r="C524" s="216"/>
      <c r="D524" s="216"/>
      <c r="E524" s="216"/>
      <c r="F524" s="216"/>
    </row>
    <row r="525" spans="1:6">
      <c r="A525" s="215"/>
      <c r="B525" s="213"/>
      <c r="C525" s="216"/>
      <c r="D525" s="216"/>
      <c r="E525" s="216"/>
      <c r="F525" s="216"/>
    </row>
    <row r="526" spans="1:6">
      <c r="A526" s="215"/>
      <c r="B526" s="213"/>
      <c r="C526" s="216"/>
      <c r="D526" s="216"/>
      <c r="E526" s="216"/>
      <c r="F526" s="216"/>
    </row>
    <row r="527" spans="1:6">
      <c r="A527" s="215"/>
      <c r="B527" s="213"/>
      <c r="C527" s="216"/>
      <c r="D527" s="216"/>
      <c r="E527" s="216"/>
      <c r="F527" s="216"/>
    </row>
    <row r="528" spans="1:6">
      <c r="A528" s="215"/>
      <c r="B528" s="213"/>
      <c r="C528" s="216"/>
      <c r="D528" s="216"/>
      <c r="E528" s="216"/>
      <c r="F528" s="216"/>
    </row>
    <row r="529" spans="1:6">
      <c r="A529" s="215"/>
      <c r="B529" s="213"/>
      <c r="C529" s="216"/>
      <c r="D529" s="216"/>
      <c r="E529" s="216"/>
      <c r="F529" s="216"/>
    </row>
    <row r="530" spans="1:6">
      <c r="A530" s="215"/>
      <c r="B530" s="213"/>
      <c r="C530" s="216"/>
      <c r="D530" s="216"/>
      <c r="E530" s="216"/>
      <c r="F530" s="216"/>
    </row>
    <row r="531" spans="1:6">
      <c r="A531" s="215"/>
      <c r="B531" s="213"/>
      <c r="C531" s="216"/>
      <c r="D531" s="216"/>
      <c r="E531" s="216"/>
      <c r="F531" s="216"/>
    </row>
    <row r="532" spans="1:6">
      <c r="A532" s="215"/>
      <c r="B532" s="213"/>
      <c r="C532" s="216"/>
      <c r="D532" s="216"/>
      <c r="E532" s="216"/>
      <c r="F532" s="216"/>
    </row>
    <row r="533" spans="1:6">
      <c r="A533" s="215"/>
      <c r="B533" s="213"/>
      <c r="C533" s="216"/>
      <c r="D533" s="216"/>
      <c r="E533" s="216"/>
      <c r="F533" s="216"/>
    </row>
    <row r="534" spans="1:6">
      <c r="A534" s="215"/>
      <c r="B534" s="213"/>
      <c r="C534" s="216"/>
      <c r="D534" s="216"/>
      <c r="E534" s="216"/>
      <c r="F534" s="216"/>
    </row>
    <row r="535" spans="1:6">
      <c r="A535" s="215"/>
      <c r="B535" s="213"/>
      <c r="C535" s="216"/>
      <c r="D535" s="216"/>
      <c r="E535" s="216"/>
      <c r="F535" s="216"/>
    </row>
    <row r="536" spans="1:6">
      <c r="A536" s="215"/>
      <c r="B536" s="213"/>
      <c r="C536" s="216"/>
      <c r="D536" s="216"/>
      <c r="E536" s="216"/>
      <c r="F536" s="216"/>
    </row>
    <row r="537" spans="1:6" s="4" customFormat="1" ht="12.6">
      <c r="A537" s="217"/>
      <c r="B537" s="218"/>
      <c r="C537" s="219"/>
      <c r="D537" s="219"/>
      <c r="E537" s="219"/>
      <c r="F537" s="219"/>
    </row>
    <row r="538" spans="1:6">
      <c r="A538" s="215"/>
      <c r="B538" s="213"/>
      <c r="C538" s="216"/>
      <c r="D538" s="216"/>
      <c r="E538" s="216"/>
      <c r="F538" s="216"/>
    </row>
    <row r="539" spans="1:6">
      <c r="A539" s="215"/>
      <c r="B539" s="213"/>
      <c r="C539" s="216"/>
      <c r="D539" s="216"/>
      <c r="E539" s="216"/>
      <c r="F539" s="216"/>
    </row>
    <row r="540" spans="1:6">
      <c r="A540" s="215"/>
      <c r="B540" s="213"/>
      <c r="C540" s="216"/>
      <c r="D540" s="216"/>
      <c r="E540" s="216"/>
      <c r="F540" s="216"/>
    </row>
    <row r="541" spans="1:6">
      <c r="A541" s="215"/>
      <c r="B541" s="213"/>
      <c r="C541" s="216"/>
      <c r="D541" s="216"/>
      <c r="E541" s="216"/>
      <c r="F541" s="216"/>
    </row>
    <row r="542" spans="1:6">
      <c r="A542" s="215"/>
      <c r="B542" s="213"/>
      <c r="C542" s="216"/>
      <c r="D542" s="216"/>
      <c r="E542" s="216"/>
      <c r="F542" s="216"/>
    </row>
    <row r="543" spans="1:6">
      <c r="A543" s="215"/>
      <c r="B543" s="213"/>
      <c r="C543" s="216"/>
      <c r="D543" s="216"/>
      <c r="E543" s="216"/>
      <c r="F543" s="216"/>
    </row>
    <row r="544" spans="1:6">
      <c r="A544" s="215"/>
      <c r="B544" s="213"/>
      <c r="C544" s="216"/>
      <c r="D544" s="216"/>
      <c r="E544" s="216"/>
      <c r="F544" s="216"/>
    </row>
    <row r="545" spans="1:6">
      <c r="A545" s="215"/>
      <c r="B545" s="213"/>
      <c r="C545" s="216"/>
      <c r="D545" s="216"/>
      <c r="E545" s="216"/>
      <c r="F545" s="216"/>
    </row>
    <row r="546" spans="1:6">
      <c r="A546" s="215"/>
      <c r="B546" s="213"/>
      <c r="C546" s="216"/>
      <c r="D546" s="216"/>
      <c r="E546" s="216"/>
      <c r="F546" s="216"/>
    </row>
    <row r="547" spans="1:6">
      <c r="A547" s="215"/>
      <c r="B547" s="213"/>
      <c r="C547" s="216"/>
      <c r="D547" s="216"/>
      <c r="E547" s="216"/>
      <c r="F547" s="216"/>
    </row>
    <row r="548" spans="1:6">
      <c r="A548" s="215"/>
      <c r="B548" s="213"/>
      <c r="C548" s="216"/>
      <c r="D548" s="216"/>
      <c r="E548" s="216"/>
      <c r="F548" s="216"/>
    </row>
    <row r="549" spans="1:6">
      <c r="A549" s="215"/>
      <c r="B549" s="213"/>
      <c r="C549" s="216"/>
      <c r="D549" s="216"/>
      <c r="E549" s="216"/>
      <c r="F549" s="216"/>
    </row>
    <row r="550" spans="1:6">
      <c r="A550" s="215"/>
      <c r="B550" s="213"/>
      <c r="C550" s="216"/>
      <c r="D550" s="216"/>
      <c r="E550" s="216"/>
      <c r="F550" s="216"/>
    </row>
    <row r="551" spans="1:6">
      <c r="A551" s="215"/>
      <c r="B551" s="213"/>
      <c r="C551" s="216"/>
      <c r="D551" s="216"/>
      <c r="E551" s="216"/>
      <c r="F551" s="216"/>
    </row>
    <row r="552" spans="1:6" s="4" customFormat="1" ht="12.6">
      <c r="A552" s="217"/>
      <c r="B552" s="218"/>
      <c r="C552" s="219"/>
      <c r="D552" s="219"/>
      <c r="E552" s="219"/>
      <c r="F552" s="219"/>
    </row>
    <row r="553" spans="1:6">
      <c r="A553" s="215"/>
      <c r="B553" s="213"/>
      <c r="C553" s="216"/>
      <c r="D553" s="216"/>
      <c r="E553" s="216"/>
      <c r="F553" s="216"/>
    </row>
    <row r="554" spans="1:6">
      <c r="A554" s="215"/>
      <c r="B554" s="213"/>
      <c r="C554" s="216"/>
      <c r="D554" s="216"/>
      <c r="E554" s="216"/>
      <c r="F554" s="216"/>
    </row>
    <row r="555" spans="1:6">
      <c r="A555" s="215"/>
      <c r="B555" s="213"/>
      <c r="C555" s="216"/>
      <c r="D555" s="216"/>
      <c r="E555" s="216"/>
      <c r="F555" s="216"/>
    </row>
    <row r="556" spans="1:6">
      <c r="A556" s="215"/>
      <c r="B556" s="213"/>
      <c r="C556" s="216"/>
      <c r="D556" s="216"/>
      <c r="E556" s="216"/>
      <c r="F556" s="216"/>
    </row>
    <row r="557" spans="1:6">
      <c r="A557" s="215"/>
      <c r="B557" s="213"/>
      <c r="C557" s="216"/>
      <c r="D557" s="216"/>
      <c r="E557" s="216"/>
      <c r="F557" s="216"/>
    </row>
    <row r="558" spans="1:6">
      <c r="A558" s="215"/>
      <c r="B558" s="213"/>
      <c r="C558" s="216"/>
      <c r="D558" s="216"/>
      <c r="E558" s="216"/>
      <c r="F558" s="216"/>
    </row>
    <row r="559" spans="1:6">
      <c r="A559" s="215"/>
      <c r="B559" s="213"/>
      <c r="C559" s="216"/>
      <c r="D559" s="216"/>
      <c r="E559" s="216"/>
      <c r="F559" s="216"/>
    </row>
    <row r="560" spans="1:6">
      <c r="A560" s="215"/>
      <c r="B560" s="213"/>
      <c r="C560" s="216"/>
      <c r="D560" s="216"/>
      <c r="E560" s="216"/>
      <c r="F560" s="216"/>
    </row>
    <row r="561" spans="1:6">
      <c r="A561" s="215"/>
      <c r="B561" s="213"/>
      <c r="C561" s="216"/>
      <c r="D561" s="216"/>
      <c r="E561" s="216"/>
      <c r="F561" s="216"/>
    </row>
    <row r="562" spans="1:6">
      <c r="A562" s="215"/>
      <c r="B562" s="213"/>
      <c r="C562" s="216"/>
      <c r="D562" s="216"/>
      <c r="E562" s="216"/>
      <c r="F562" s="216"/>
    </row>
    <row r="563" spans="1:6">
      <c r="A563" s="215"/>
      <c r="B563" s="213"/>
      <c r="C563" s="216"/>
      <c r="D563" s="216"/>
      <c r="E563" s="216"/>
      <c r="F563" s="216"/>
    </row>
    <row r="564" spans="1:6">
      <c r="A564" s="215"/>
      <c r="B564" s="213"/>
      <c r="C564" s="216"/>
      <c r="D564" s="216"/>
      <c r="E564" s="216"/>
      <c r="F564" s="216"/>
    </row>
    <row r="565" spans="1:6">
      <c r="A565" s="215"/>
      <c r="B565" s="213"/>
      <c r="C565" s="216"/>
      <c r="D565" s="216"/>
      <c r="E565" s="216"/>
      <c r="F565" s="216"/>
    </row>
    <row r="566" spans="1:6">
      <c r="A566" s="215"/>
      <c r="B566" s="213"/>
      <c r="C566" s="216"/>
      <c r="D566" s="216"/>
      <c r="E566" s="216"/>
      <c r="F566" s="216"/>
    </row>
    <row r="567" spans="1:6" s="4" customFormat="1" ht="12.6">
      <c r="A567" s="217"/>
      <c r="B567" s="218"/>
      <c r="C567" s="219"/>
      <c r="D567" s="219"/>
      <c r="E567" s="219"/>
      <c r="F567" s="219"/>
    </row>
    <row r="568" spans="1:6">
      <c r="A568" s="215"/>
      <c r="B568" s="213"/>
      <c r="C568" s="216"/>
      <c r="D568" s="216"/>
      <c r="E568" s="216"/>
      <c r="F568" s="216"/>
    </row>
    <row r="569" spans="1:6">
      <c r="A569" s="215"/>
      <c r="B569" s="213"/>
      <c r="C569" s="216"/>
      <c r="D569" s="216"/>
      <c r="E569" s="216"/>
      <c r="F569" s="216"/>
    </row>
    <row r="570" spans="1:6">
      <c r="A570" s="215"/>
      <c r="B570" s="213"/>
      <c r="C570" s="216"/>
      <c r="D570" s="216"/>
      <c r="E570" s="216"/>
      <c r="F570" s="216"/>
    </row>
    <row r="571" spans="1:6">
      <c r="A571" s="215"/>
      <c r="B571" s="213"/>
      <c r="C571" s="216"/>
      <c r="D571" s="216"/>
      <c r="E571" s="216"/>
      <c r="F571" s="216"/>
    </row>
    <row r="572" spans="1:6">
      <c r="A572" s="215"/>
      <c r="B572" s="213"/>
      <c r="C572" s="216"/>
      <c r="D572" s="216"/>
      <c r="E572" s="216"/>
      <c r="F572" s="216"/>
    </row>
    <row r="573" spans="1:6">
      <c r="A573" s="215"/>
      <c r="B573" s="213"/>
      <c r="C573" s="216"/>
      <c r="D573" s="216"/>
      <c r="E573" s="216"/>
      <c r="F573" s="216"/>
    </row>
    <row r="574" spans="1:6">
      <c r="A574" s="215"/>
      <c r="B574" s="213"/>
      <c r="C574" s="216"/>
      <c r="D574" s="216"/>
      <c r="E574" s="216"/>
      <c r="F574" s="216"/>
    </row>
    <row r="575" spans="1:6">
      <c r="A575" s="215"/>
      <c r="B575" s="213"/>
      <c r="C575" s="216"/>
      <c r="D575" s="216"/>
      <c r="E575" s="216"/>
      <c r="F575" s="216"/>
    </row>
    <row r="576" spans="1:6">
      <c r="A576" s="215"/>
      <c r="B576" s="213"/>
      <c r="C576" s="216"/>
      <c r="D576" s="216"/>
      <c r="E576" s="216"/>
      <c r="F576" s="216"/>
    </row>
    <row r="577" spans="1:6">
      <c r="A577" s="215"/>
      <c r="B577" s="213"/>
      <c r="C577" s="216"/>
      <c r="D577" s="216"/>
      <c r="E577" s="216"/>
      <c r="F577" s="216"/>
    </row>
    <row r="578" spans="1:6">
      <c r="A578" s="215"/>
      <c r="B578" s="213"/>
      <c r="C578" s="216"/>
      <c r="D578" s="216"/>
      <c r="E578" s="216"/>
      <c r="F578" s="216"/>
    </row>
    <row r="579" spans="1:6">
      <c r="A579" s="215"/>
      <c r="B579" s="213"/>
      <c r="C579" s="216"/>
      <c r="D579" s="216"/>
      <c r="E579" s="216"/>
      <c r="F579" s="216"/>
    </row>
    <row r="580" spans="1:6">
      <c r="A580" s="215"/>
      <c r="B580" s="213"/>
      <c r="C580" s="216"/>
      <c r="D580" s="216"/>
      <c r="E580" s="216"/>
      <c r="F580" s="216"/>
    </row>
    <row r="581" spans="1:6">
      <c r="A581" s="215"/>
      <c r="B581" s="213"/>
      <c r="C581" s="216"/>
      <c r="D581" s="216"/>
      <c r="E581" s="216"/>
      <c r="F581" s="216"/>
    </row>
    <row r="582" spans="1:6" s="4" customFormat="1" ht="12.6">
      <c r="A582" s="217"/>
      <c r="B582" s="218"/>
      <c r="C582" s="219"/>
      <c r="D582" s="219"/>
      <c r="E582" s="219"/>
      <c r="F582" s="219"/>
    </row>
    <row r="583" spans="1:6">
      <c r="A583" s="215"/>
      <c r="B583" s="213"/>
      <c r="C583" s="216"/>
      <c r="D583" s="216"/>
      <c r="E583" s="216"/>
      <c r="F583" s="216"/>
    </row>
    <row r="584" spans="1:6">
      <c r="A584" s="215"/>
      <c r="B584" s="213"/>
      <c r="C584" s="216"/>
      <c r="D584" s="216"/>
      <c r="E584" s="216"/>
      <c r="F584" s="216"/>
    </row>
    <row r="585" spans="1:6">
      <c r="A585" s="215"/>
      <c r="B585" s="213"/>
      <c r="C585" s="216"/>
      <c r="D585" s="216"/>
      <c r="E585" s="216"/>
      <c r="F585" s="216"/>
    </row>
    <row r="586" spans="1:6">
      <c r="A586" s="215"/>
      <c r="B586" s="213"/>
      <c r="C586" s="216"/>
      <c r="D586" s="216"/>
      <c r="E586" s="216"/>
      <c r="F586" s="216"/>
    </row>
    <row r="587" spans="1:6">
      <c r="A587" s="215"/>
      <c r="B587" s="213"/>
      <c r="C587" s="216"/>
      <c r="D587" s="216"/>
      <c r="E587" s="216"/>
      <c r="F587" s="216"/>
    </row>
    <row r="588" spans="1:6">
      <c r="A588" s="215"/>
      <c r="B588" s="213"/>
      <c r="C588" s="216"/>
      <c r="D588" s="216"/>
      <c r="E588" s="216"/>
      <c r="F588" s="216"/>
    </row>
    <row r="589" spans="1:6">
      <c r="A589" s="215"/>
      <c r="B589" s="213"/>
      <c r="C589" s="216"/>
      <c r="D589" s="216"/>
      <c r="E589" s="216"/>
      <c r="F589" s="216"/>
    </row>
    <row r="590" spans="1:6">
      <c r="A590" s="215"/>
      <c r="B590" s="213"/>
      <c r="C590" s="216"/>
      <c r="D590" s="216"/>
      <c r="E590" s="216"/>
      <c r="F590" s="216"/>
    </row>
    <row r="591" spans="1:6">
      <c r="A591" s="215"/>
      <c r="B591" s="213"/>
      <c r="C591" s="216"/>
      <c r="D591" s="216"/>
      <c r="E591" s="216"/>
      <c r="F591" s="216"/>
    </row>
    <row r="592" spans="1:6">
      <c r="A592" s="215"/>
      <c r="B592" s="213"/>
      <c r="C592" s="216"/>
      <c r="D592" s="216"/>
      <c r="E592" s="216"/>
      <c r="F592" s="216"/>
    </row>
    <row r="593" spans="1:6">
      <c r="A593" s="215"/>
      <c r="B593" s="213"/>
      <c r="C593" s="216"/>
      <c r="D593" s="216"/>
      <c r="E593" s="216"/>
      <c r="F593" s="216"/>
    </row>
    <row r="594" spans="1:6">
      <c r="A594" s="215"/>
      <c r="B594" s="213"/>
      <c r="C594" s="216"/>
      <c r="D594" s="216"/>
      <c r="E594" s="216"/>
      <c r="F594" s="216"/>
    </row>
    <row r="595" spans="1:6">
      <c r="A595" s="215"/>
      <c r="B595" s="213"/>
      <c r="C595" s="216"/>
      <c r="D595" s="216"/>
      <c r="E595" s="216"/>
      <c r="F595" s="216"/>
    </row>
    <row r="596" spans="1:6">
      <c r="A596" s="215"/>
      <c r="B596" s="213"/>
      <c r="C596" s="216"/>
      <c r="D596" s="216"/>
      <c r="E596" s="216"/>
      <c r="F596" s="216"/>
    </row>
    <row r="597" spans="1:6" s="4" customFormat="1" ht="12.6">
      <c r="A597" s="217"/>
      <c r="B597" s="218"/>
      <c r="C597" s="219"/>
      <c r="D597" s="219"/>
      <c r="E597" s="219"/>
      <c r="F597" s="219"/>
    </row>
    <row r="598" spans="1:6">
      <c r="A598" s="215"/>
      <c r="B598" s="213"/>
      <c r="C598" s="216"/>
      <c r="D598" s="216"/>
      <c r="E598" s="216"/>
      <c r="F598" s="216"/>
    </row>
    <row r="599" spans="1:6">
      <c r="A599" s="215"/>
      <c r="B599" s="213"/>
      <c r="C599" s="216"/>
      <c r="D599" s="216"/>
      <c r="E599" s="216"/>
      <c r="F599" s="216"/>
    </row>
    <row r="600" spans="1:6">
      <c r="A600" s="215"/>
      <c r="B600" s="213"/>
      <c r="C600" s="216"/>
      <c r="D600" s="216"/>
      <c r="E600" s="216"/>
      <c r="F600" s="216"/>
    </row>
    <row r="601" spans="1:6">
      <c r="A601" s="215"/>
      <c r="B601" s="213"/>
      <c r="C601" s="216"/>
      <c r="D601" s="216"/>
      <c r="E601" s="216"/>
      <c r="F601" s="216"/>
    </row>
    <row r="602" spans="1:6">
      <c r="A602" s="215"/>
      <c r="B602" s="213"/>
      <c r="C602" s="216"/>
      <c r="D602" s="216"/>
      <c r="E602" s="216"/>
      <c r="F602" s="216"/>
    </row>
    <row r="603" spans="1:6">
      <c r="A603" s="215"/>
      <c r="B603" s="213"/>
      <c r="C603" s="216"/>
      <c r="D603" s="216"/>
      <c r="E603" s="216"/>
      <c r="F603" s="216"/>
    </row>
    <row r="604" spans="1:6">
      <c r="A604" s="215"/>
      <c r="B604" s="213"/>
      <c r="C604" s="216"/>
      <c r="D604" s="216"/>
      <c r="E604" s="216"/>
      <c r="F604" s="216"/>
    </row>
    <row r="605" spans="1:6">
      <c r="A605" s="215"/>
      <c r="B605" s="213"/>
      <c r="C605" s="216"/>
      <c r="D605" s="216"/>
      <c r="E605" s="216"/>
      <c r="F605" s="216"/>
    </row>
    <row r="606" spans="1:6">
      <c r="A606" s="215"/>
      <c r="B606" s="213"/>
      <c r="C606" s="216"/>
      <c r="D606" s="216"/>
      <c r="E606" s="216"/>
      <c r="F606" s="216"/>
    </row>
    <row r="607" spans="1:6">
      <c r="A607" s="215"/>
      <c r="B607" s="213"/>
      <c r="C607" s="216"/>
      <c r="D607" s="216"/>
      <c r="E607" s="216"/>
      <c r="F607" s="216"/>
    </row>
    <row r="608" spans="1:6">
      <c r="A608" s="215"/>
      <c r="B608" s="213"/>
      <c r="C608" s="216"/>
      <c r="D608" s="216"/>
      <c r="E608" s="216"/>
      <c r="F608" s="216"/>
    </row>
    <row r="609" spans="1:6">
      <c r="A609" s="215"/>
      <c r="B609" s="213"/>
      <c r="C609" s="216"/>
      <c r="D609" s="216"/>
      <c r="E609" s="216"/>
      <c r="F609" s="216"/>
    </row>
    <row r="610" spans="1:6">
      <c r="A610" s="215"/>
      <c r="B610" s="213"/>
      <c r="C610" s="216"/>
      <c r="D610" s="216"/>
      <c r="E610" s="216"/>
      <c r="F610" s="216"/>
    </row>
    <row r="611" spans="1:6">
      <c r="A611" s="215"/>
      <c r="B611" s="213"/>
      <c r="C611" s="216"/>
      <c r="D611" s="216"/>
      <c r="E611" s="216"/>
      <c r="F611" s="216"/>
    </row>
    <row r="612" spans="1:6" s="4" customFormat="1" ht="12.6">
      <c r="A612" s="217"/>
      <c r="B612" s="218"/>
      <c r="C612" s="219"/>
      <c r="D612" s="219"/>
      <c r="E612" s="219"/>
      <c r="F612" s="219"/>
    </row>
    <row r="613" spans="1:6">
      <c r="A613" s="215"/>
      <c r="B613" s="213"/>
      <c r="C613" s="216"/>
      <c r="D613" s="216"/>
      <c r="E613" s="216"/>
      <c r="F613" s="216"/>
    </row>
    <row r="614" spans="1:6">
      <c r="A614" s="215"/>
      <c r="B614" s="213"/>
      <c r="C614" s="216"/>
      <c r="D614" s="216"/>
      <c r="E614" s="216"/>
      <c r="F614" s="216"/>
    </row>
    <row r="615" spans="1:6">
      <c r="A615" s="215"/>
      <c r="B615" s="213"/>
      <c r="C615" s="216"/>
      <c r="D615" s="216"/>
      <c r="E615" s="216"/>
      <c r="F615" s="216"/>
    </row>
    <row r="616" spans="1:6">
      <c r="A616" s="215"/>
      <c r="B616" s="213"/>
      <c r="C616" s="216"/>
      <c r="D616" s="216"/>
      <c r="E616" s="216"/>
      <c r="F616" s="216"/>
    </row>
    <row r="617" spans="1:6">
      <c r="A617" s="215"/>
      <c r="B617" s="213"/>
      <c r="C617" s="216"/>
      <c r="D617" s="216"/>
      <c r="E617" s="216"/>
      <c r="F617" s="216"/>
    </row>
    <row r="618" spans="1:6">
      <c r="A618" s="215"/>
      <c r="B618" s="213"/>
      <c r="C618" s="216"/>
      <c r="D618" s="216"/>
      <c r="E618" s="216"/>
      <c r="F618" s="216"/>
    </row>
    <row r="619" spans="1:6">
      <c r="A619" s="215"/>
      <c r="B619" s="213"/>
      <c r="C619" s="216"/>
      <c r="D619" s="216"/>
      <c r="E619" s="216"/>
      <c r="F619" s="216"/>
    </row>
    <row r="620" spans="1:6">
      <c r="A620" s="215"/>
      <c r="B620" s="213"/>
      <c r="C620" s="216"/>
      <c r="D620" s="216"/>
      <c r="E620" s="216"/>
      <c r="F620" s="216"/>
    </row>
    <row r="621" spans="1:6">
      <c r="A621" s="215"/>
      <c r="B621" s="213"/>
      <c r="C621" s="216"/>
      <c r="D621" s="216"/>
      <c r="E621" s="216"/>
      <c r="F621" s="216"/>
    </row>
    <row r="622" spans="1:6">
      <c r="A622" s="215"/>
      <c r="B622" s="213"/>
      <c r="C622" s="216"/>
      <c r="D622" s="216"/>
      <c r="E622" s="216"/>
      <c r="F622" s="216"/>
    </row>
    <row r="623" spans="1:6">
      <c r="A623" s="215"/>
      <c r="B623" s="213"/>
      <c r="C623" s="216"/>
      <c r="D623" s="216"/>
      <c r="E623" s="216"/>
      <c r="F623" s="216"/>
    </row>
    <row r="624" spans="1:6">
      <c r="A624" s="215"/>
      <c r="B624" s="213"/>
      <c r="C624" s="216"/>
      <c r="D624" s="216"/>
      <c r="E624" s="216"/>
      <c r="F624" s="216"/>
    </row>
    <row r="625" spans="1:6">
      <c r="A625" s="215"/>
      <c r="B625" s="213"/>
      <c r="C625" s="216"/>
      <c r="D625" s="216"/>
      <c r="E625" s="216"/>
      <c r="F625" s="216"/>
    </row>
    <row r="626" spans="1:6">
      <c r="A626" s="215"/>
      <c r="B626" s="213"/>
      <c r="C626" s="216"/>
      <c r="D626" s="216"/>
      <c r="E626" s="216"/>
      <c r="F626" s="216"/>
    </row>
    <row r="627" spans="1:6" s="4" customFormat="1" ht="12.6">
      <c r="A627" s="217"/>
      <c r="B627" s="218"/>
      <c r="C627" s="219"/>
      <c r="D627" s="219"/>
      <c r="E627" s="219"/>
      <c r="F627" s="219"/>
    </row>
    <row r="628" spans="1:6">
      <c r="A628" s="215"/>
      <c r="B628" s="213"/>
      <c r="C628" s="216"/>
      <c r="D628" s="216"/>
      <c r="E628" s="216"/>
      <c r="F628" s="216"/>
    </row>
    <row r="629" spans="1:6">
      <c r="A629" s="215"/>
      <c r="B629" s="213"/>
      <c r="C629" s="216"/>
      <c r="D629" s="216"/>
      <c r="E629" s="216"/>
      <c r="F629" s="216"/>
    </row>
    <row r="630" spans="1:6">
      <c r="A630" s="215"/>
      <c r="B630" s="213"/>
      <c r="C630" s="216"/>
      <c r="D630" s="216"/>
      <c r="E630" s="216"/>
      <c r="F630" s="216"/>
    </row>
    <row r="631" spans="1:6">
      <c r="A631" s="215"/>
      <c r="B631" s="213"/>
      <c r="C631" s="216"/>
      <c r="D631" s="216"/>
      <c r="E631" s="216"/>
      <c r="F631" s="216"/>
    </row>
    <row r="632" spans="1:6">
      <c r="A632" s="215"/>
      <c r="B632" s="213"/>
      <c r="C632" s="216"/>
      <c r="D632" s="216"/>
      <c r="E632" s="216"/>
      <c r="F632" s="216"/>
    </row>
    <row r="633" spans="1:6">
      <c r="A633" s="215"/>
      <c r="B633" s="213"/>
      <c r="C633" s="216"/>
      <c r="D633" s="216"/>
      <c r="E633" s="216"/>
      <c r="F633" s="216"/>
    </row>
    <row r="634" spans="1:6">
      <c r="A634" s="215"/>
      <c r="B634" s="213"/>
      <c r="C634" s="216"/>
      <c r="D634" s="216"/>
      <c r="E634" s="216"/>
      <c r="F634" s="216"/>
    </row>
    <row r="635" spans="1:6">
      <c r="A635" s="215"/>
      <c r="B635" s="213"/>
      <c r="C635" s="216"/>
      <c r="D635" s="216"/>
      <c r="E635" s="216"/>
      <c r="F635" s="216"/>
    </row>
    <row r="636" spans="1:6">
      <c r="A636" s="215"/>
      <c r="B636" s="213"/>
      <c r="C636" s="216"/>
      <c r="D636" s="216"/>
      <c r="E636" s="216"/>
      <c r="F636" s="216"/>
    </row>
    <row r="637" spans="1:6">
      <c r="A637" s="215"/>
      <c r="B637" s="213"/>
      <c r="C637" s="216"/>
      <c r="D637" s="216"/>
      <c r="E637" s="216"/>
      <c r="F637" s="216"/>
    </row>
    <row r="638" spans="1:6">
      <c r="A638" s="215"/>
      <c r="B638" s="213"/>
      <c r="C638" s="216"/>
      <c r="D638" s="216"/>
      <c r="E638" s="216"/>
      <c r="F638" s="216"/>
    </row>
    <row r="639" spans="1:6">
      <c r="A639" s="215"/>
      <c r="B639" s="213"/>
      <c r="C639" s="216"/>
      <c r="D639" s="216"/>
      <c r="E639" s="216"/>
      <c r="F639" s="216"/>
    </row>
    <row r="640" spans="1:6">
      <c r="A640" s="215"/>
      <c r="B640" s="213"/>
      <c r="C640" s="216"/>
      <c r="D640" s="216"/>
      <c r="E640" s="216"/>
      <c r="F640" s="216"/>
    </row>
    <row r="641" spans="1:6">
      <c r="A641" s="215"/>
      <c r="B641" s="213"/>
      <c r="C641" s="216"/>
      <c r="D641" s="216"/>
      <c r="E641" s="216"/>
      <c r="F641" s="216"/>
    </row>
    <row r="642" spans="1:6" s="4" customFormat="1" ht="12.6">
      <c r="A642" s="217"/>
      <c r="B642" s="218"/>
      <c r="C642" s="219"/>
      <c r="D642" s="219"/>
      <c r="E642" s="219"/>
      <c r="F642" s="219"/>
    </row>
    <row r="643" spans="1:6">
      <c r="A643" s="215"/>
      <c r="B643" s="213"/>
      <c r="C643" s="216"/>
      <c r="D643" s="216"/>
      <c r="E643" s="216"/>
      <c r="F643" s="216"/>
    </row>
    <row r="644" spans="1:6">
      <c r="A644" s="215"/>
      <c r="B644" s="213"/>
      <c r="C644" s="216"/>
      <c r="D644" s="216"/>
      <c r="E644" s="216"/>
      <c r="F644" s="216"/>
    </row>
    <row r="645" spans="1:6">
      <c r="A645" s="215"/>
      <c r="B645" s="213"/>
      <c r="C645" s="216"/>
      <c r="D645" s="216"/>
      <c r="E645" s="216"/>
      <c r="F645" s="216"/>
    </row>
    <row r="646" spans="1:6">
      <c r="A646" s="215"/>
      <c r="B646" s="213"/>
      <c r="C646" s="216"/>
      <c r="D646" s="216"/>
      <c r="E646" s="216"/>
      <c r="F646" s="216"/>
    </row>
    <row r="647" spans="1:6">
      <c r="A647" s="215"/>
      <c r="B647" s="213"/>
      <c r="C647" s="216"/>
      <c r="D647" s="216"/>
      <c r="E647" s="216"/>
      <c r="F647" s="216"/>
    </row>
    <row r="648" spans="1:6">
      <c r="A648" s="215"/>
      <c r="B648" s="213"/>
      <c r="C648" s="216"/>
      <c r="D648" s="216"/>
      <c r="E648" s="216"/>
      <c r="F648" s="216"/>
    </row>
    <row r="649" spans="1:6">
      <c r="A649" s="215"/>
      <c r="B649" s="213"/>
      <c r="C649" s="216"/>
      <c r="D649" s="216"/>
      <c r="E649" s="216"/>
      <c r="F649" s="216"/>
    </row>
    <row r="650" spans="1:6">
      <c r="A650" s="215"/>
      <c r="B650" s="213"/>
      <c r="C650" s="216"/>
      <c r="D650" s="216"/>
      <c r="E650" s="216"/>
      <c r="F650" s="216"/>
    </row>
    <row r="651" spans="1:6">
      <c r="A651" s="215"/>
      <c r="B651" s="213"/>
      <c r="C651" s="216"/>
      <c r="D651" s="216"/>
      <c r="E651" s="216"/>
      <c r="F651" s="216"/>
    </row>
    <row r="652" spans="1:6">
      <c r="A652" s="215"/>
      <c r="B652" s="213"/>
      <c r="C652" s="216"/>
      <c r="D652" s="216"/>
      <c r="E652" s="216"/>
      <c r="F652" s="216"/>
    </row>
    <row r="653" spans="1:6">
      <c r="A653" s="215"/>
      <c r="B653" s="213"/>
      <c r="C653" s="216"/>
      <c r="D653" s="216"/>
      <c r="E653" s="216"/>
      <c r="F653" s="216"/>
    </row>
    <row r="654" spans="1:6">
      <c r="A654" s="215"/>
      <c r="B654" s="213"/>
      <c r="C654" s="216"/>
      <c r="D654" s="216"/>
      <c r="E654" s="216"/>
      <c r="F654" s="216"/>
    </row>
    <row r="655" spans="1:6">
      <c r="A655" s="215"/>
      <c r="B655" s="213"/>
      <c r="C655" s="216"/>
      <c r="D655" s="216"/>
      <c r="E655" s="216"/>
      <c r="F655" s="216"/>
    </row>
    <row r="656" spans="1:6">
      <c r="A656" s="215"/>
      <c r="B656" s="213"/>
      <c r="C656" s="216"/>
      <c r="D656" s="216"/>
      <c r="E656" s="216"/>
      <c r="F656" s="216"/>
    </row>
    <row r="657" spans="1:6" s="4" customFormat="1" ht="12.6">
      <c r="A657" s="217"/>
      <c r="B657" s="218"/>
      <c r="C657" s="219"/>
      <c r="D657" s="219"/>
      <c r="E657" s="219"/>
      <c r="F657" s="219"/>
    </row>
    <row r="658" spans="1:6">
      <c r="A658" s="215"/>
      <c r="B658" s="213"/>
      <c r="C658" s="216"/>
      <c r="D658" s="216"/>
      <c r="E658" s="216"/>
      <c r="F658" s="216"/>
    </row>
    <row r="659" spans="1:6">
      <c r="A659" s="215"/>
      <c r="B659" s="213"/>
      <c r="C659" s="216"/>
      <c r="D659" s="216"/>
      <c r="E659" s="216"/>
      <c r="F659" s="216"/>
    </row>
    <row r="660" spans="1:6">
      <c r="A660" s="215"/>
      <c r="B660" s="213"/>
      <c r="C660" s="216"/>
      <c r="D660" s="216"/>
      <c r="E660" s="216"/>
      <c r="F660" s="216"/>
    </row>
    <row r="661" spans="1:6">
      <c r="A661" s="215"/>
      <c r="B661" s="213"/>
      <c r="C661" s="216"/>
      <c r="D661" s="216"/>
      <c r="E661" s="216"/>
      <c r="F661" s="216"/>
    </row>
    <row r="662" spans="1:6">
      <c r="A662" s="215"/>
      <c r="B662" s="213"/>
      <c r="C662" s="216"/>
      <c r="D662" s="216"/>
      <c r="E662" s="216"/>
      <c r="F662" s="216"/>
    </row>
    <row r="663" spans="1:6">
      <c r="A663" s="215"/>
      <c r="B663" s="213"/>
      <c r="C663" s="216"/>
      <c r="D663" s="216"/>
      <c r="E663" s="216"/>
      <c r="F663" s="216"/>
    </row>
    <row r="664" spans="1:6">
      <c r="A664" s="215"/>
      <c r="B664" s="213"/>
      <c r="C664" s="216"/>
      <c r="D664" s="216"/>
      <c r="E664" s="216"/>
      <c r="F664" s="216"/>
    </row>
    <row r="665" spans="1:6">
      <c r="A665" s="215"/>
      <c r="B665" s="213"/>
      <c r="C665" s="216"/>
      <c r="D665" s="216"/>
      <c r="E665" s="216"/>
      <c r="F665" s="216"/>
    </row>
    <row r="666" spans="1:6">
      <c r="A666" s="215"/>
      <c r="B666" s="213"/>
      <c r="C666" s="216"/>
      <c r="D666" s="216"/>
      <c r="E666" s="216"/>
      <c r="F666" s="216"/>
    </row>
    <row r="667" spans="1:6">
      <c r="A667" s="215"/>
      <c r="B667" s="213"/>
      <c r="C667" s="216"/>
      <c r="D667" s="216"/>
      <c r="E667" s="216"/>
      <c r="F667" s="216"/>
    </row>
    <row r="668" spans="1:6">
      <c r="A668" s="215"/>
      <c r="B668" s="213"/>
      <c r="C668" s="216"/>
      <c r="D668" s="216"/>
      <c r="E668" s="216"/>
      <c r="F668" s="216"/>
    </row>
    <row r="669" spans="1:6">
      <c r="A669" s="215"/>
      <c r="B669" s="213"/>
      <c r="C669" s="216"/>
      <c r="D669" s="216"/>
      <c r="E669" s="216"/>
      <c r="F669" s="216"/>
    </row>
    <row r="670" spans="1:6">
      <c r="A670" s="215"/>
      <c r="B670" s="213"/>
      <c r="C670" s="216"/>
      <c r="D670" s="216"/>
      <c r="E670" s="216"/>
      <c r="F670" s="216"/>
    </row>
    <row r="671" spans="1:6">
      <c r="A671" s="215"/>
      <c r="B671" s="213"/>
      <c r="C671" s="216"/>
      <c r="D671" s="216"/>
      <c r="E671" s="216"/>
      <c r="F671" s="216"/>
    </row>
    <row r="672" spans="1:6" s="4" customFormat="1" ht="12.6">
      <c r="A672" s="217"/>
      <c r="B672" s="218"/>
      <c r="C672" s="219"/>
      <c r="D672" s="219"/>
      <c r="E672" s="219"/>
      <c r="F672" s="219"/>
    </row>
    <row r="673" spans="1:6">
      <c r="A673" s="215"/>
      <c r="B673" s="213"/>
      <c r="C673" s="216"/>
      <c r="D673" s="216"/>
      <c r="E673" s="216"/>
      <c r="F673" s="216"/>
    </row>
    <row r="674" spans="1:6">
      <c r="A674" s="215"/>
      <c r="B674" s="213"/>
      <c r="C674" s="216"/>
      <c r="D674" s="216"/>
      <c r="E674" s="216"/>
      <c r="F674" s="216"/>
    </row>
    <row r="675" spans="1:6">
      <c r="A675" s="215"/>
      <c r="B675" s="213"/>
      <c r="C675" s="216"/>
      <c r="D675" s="216"/>
      <c r="E675" s="216"/>
      <c r="F675" s="216"/>
    </row>
    <row r="676" spans="1:6">
      <c r="A676" s="215"/>
      <c r="B676" s="213"/>
      <c r="C676" s="216"/>
      <c r="D676" s="216"/>
      <c r="E676" s="216"/>
      <c r="F676" s="216"/>
    </row>
    <row r="677" spans="1:6">
      <c r="A677" s="215"/>
      <c r="B677" s="213"/>
      <c r="C677" s="216"/>
      <c r="D677" s="216"/>
      <c r="E677" s="216"/>
      <c r="F677" s="216"/>
    </row>
    <row r="678" spans="1:6">
      <c r="A678" s="215"/>
      <c r="B678" s="213"/>
      <c r="C678" s="216"/>
      <c r="D678" s="216"/>
      <c r="E678" s="216"/>
      <c r="F678" s="216"/>
    </row>
    <row r="679" spans="1:6">
      <c r="A679" s="215"/>
      <c r="B679" s="213"/>
      <c r="C679" s="216"/>
      <c r="D679" s="216"/>
      <c r="E679" s="216"/>
      <c r="F679" s="216"/>
    </row>
    <row r="680" spans="1:6">
      <c r="A680" s="215"/>
      <c r="B680" s="213"/>
      <c r="C680" s="216"/>
      <c r="D680" s="216"/>
      <c r="E680" s="216"/>
      <c r="F680" s="216"/>
    </row>
    <row r="681" spans="1:6">
      <c r="A681" s="215"/>
      <c r="B681" s="213"/>
      <c r="C681" s="216"/>
      <c r="D681" s="216"/>
      <c r="E681" s="216"/>
      <c r="F681" s="216"/>
    </row>
    <row r="682" spans="1:6">
      <c r="A682" s="215"/>
      <c r="B682" s="213"/>
      <c r="C682" s="216"/>
      <c r="D682" s="216"/>
      <c r="E682" s="216"/>
      <c r="F682" s="216"/>
    </row>
    <row r="683" spans="1:6">
      <c r="A683" s="215"/>
      <c r="B683" s="213"/>
      <c r="C683" s="216"/>
      <c r="D683" s="216"/>
      <c r="E683" s="216"/>
      <c r="F683" s="216"/>
    </row>
    <row r="684" spans="1:6">
      <c r="A684" s="215"/>
      <c r="B684" s="213"/>
      <c r="C684" s="216"/>
      <c r="D684" s="216"/>
      <c r="E684" s="216"/>
      <c r="F684" s="216"/>
    </row>
    <row r="685" spans="1:6">
      <c r="A685" s="215"/>
      <c r="B685" s="213"/>
      <c r="C685" s="216"/>
      <c r="D685" s="216"/>
      <c r="E685" s="216"/>
      <c r="F685" s="216"/>
    </row>
    <row r="686" spans="1:6">
      <c r="A686" s="215"/>
      <c r="B686" s="213"/>
      <c r="C686" s="216"/>
      <c r="D686" s="216"/>
      <c r="E686" s="216"/>
      <c r="F686" s="216"/>
    </row>
    <row r="687" spans="1:6" s="4" customFormat="1" ht="12.6">
      <c r="A687" s="217"/>
      <c r="B687" s="218"/>
      <c r="C687" s="219"/>
      <c r="D687" s="219"/>
      <c r="E687" s="219"/>
      <c r="F687" s="219"/>
    </row>
    <row r="688" spans="1:6">
      <c r="A688" s="215"/>
      <c r="B688" s="213"/>
      <c r="C688" s="216"/>
      <c r="D688" s="216"/>
      <c r="E688" s="216"/>
      <c r="F688" s="216"/>
    </row>
    <row r="689" spans="1:6">
      <c r="A689" s="215"/>
      <c r="B689" s="213"/>
      <c r="C689" s="216"/>
      <c r="D689" s="216"/>
      <c r="E689" s="216"/>
      <c r="F689" s="216"/>
    </row>
    <row r="690" spans="1:6">
      <c r="A690" s="215"/>
      <c r="B690" s="213"/>
      <c r="C690" s="216"/>
      <c r="D690" s="216"/>
      <c r="E690" s="216"/>
      <c r="F690" s="216"/>
    </row>
    <row r="691" spans="1:6">
      <c r="A691" s="215"/>
      <c r="B691" s="213"/>
      <c r="C691" s="216"/>
      <c r="D691" s="216"/>
      <c r="E691" s="216"/>
      <c r="F691" s="216"/>
    </row>
    <row r="692" spans="1:6">
      <c r="A692" s="215"/>
      <c r="B692" s="213"/>
      <c r="C692" s="216"/>
      <c r="D692" s="216"/>
      <c r="E692" s="216"/>
      <c r="F692" s="216"/>
    </row>
    <row r="693" spans="1:6">
      <c r="A693" s="215"/>
      <c r="B693" s="213"/>
      <c r="C693" s="216"/>
      <c r="D693" s="216"/>
      <c r="E693" s="216"/>
      <c r="F693" s="216"/>
    </row>
    <row r="694" spans="1:6">
      <c r="A694" s="215"/>
      <c r="B694" s="213"/>
      <c r="C694" s="216"/>
      <c r="D694" s="216"/>
      <c r="E694" s="216"/>
      <c r="F694" s="216"/>
    </row>
    <row r="695" spans="1:6">
      <c r="A695" s="215"/>
      <c r="B695" s="213"/>
      <c r="C695" s="216"/>
      <c r="D695" s="216"/>
      <c r="E695" s="216"/>
      <c r="F695" s="216"/>
    </row>
    <row r="696" spans="1:6">
      <c r="A696" s="215"/>
      <c r="B696" s="213"/>
      <c r="C696" s="216"/>
      <c r="D696" s="216"/>
      <c r="E696" s="216"/>
      <c r="F696" s="216"/>
    </row>
    <row r="697" spans="1:6">
      <c r="A697" s="215"/>
      <c r="B697" s="213"/>
      <c r="C697" s="216"/>
      <c r="D697" s="216"/>
      <c r="E697" s="216"/>
      <c r="F697" s="216"/>
    </row>
    <row r="698" spans="1:6">
      <c r="A698" s="215"/>
      <c r="B698" s="213"/>
      <c r="C698" s="216"/>
      <c r="D698" s="216"/>
      <c r="E698" s="216"/>
      <c r="F698" s="216"/>
    </row>
    <row r="699" spans="1:6">
      <c r="A699" s="215"/>
      <c r="B699" s="213"/>
      <c r="C699" s="216"/>
      <c r="D699" s="216"/>
      <c r="E699" s="216"/>
      <c r="F699" s="216"/>
    </row>
    <row r="700" spans="1:6">
      <c r="A700" s="215"/>
      <c r="B700" s="213"/>
      <c r="C700" s="216"/>
      <c r="D700" s="216"/>
      <c r="E700" s="216"/>
      <c r="F700" s="216"/>
    </row>
    <row r="701" spans="1:6">
      <c r="A701" s="215"/>
      <c r="B701" s="213"/>
      <c r="C701" s="216"/>
      <c r="D701" s="216"/>
      <c r="E701" s="216"/>
      <c r="F701" s="216"/>
    </row>
    <row r="702" spans="1:6" s="4" customFormat="1" ht="12.6">
      <c r="A702" s="217"/>
      <c r="B702" s="218"/>
      <c r="C702" s="219"/>
      <c r="D702" s="219"/>
      <c r="E702" s="219"/>
      <c r="F702" s="219"/>
    </row>
    <row r="703" spans="1:6">
      <c r="A703" s="215"/>
      <c r="B703" s="213"/>
      <c r="C703" s="216"/>
      <c r="D703" s="216"/>
      <c r="E703" s="216"/>
      <c r="F703" s="216"/>
    </row>
    <row r="704" spans="1:6">
      <c r="A704" s="215"/>
      <c r="B704" s="213"/>
      <c r="C704" s="216"/>
      <c r="D704" s="216"/>
      <c r="E704" s="216"/>
      <c r="F704" s="216"/>
    </row>
    <row r="705" spans="1:6">
      <c r="A705" s="215"/>
      <c r="B705" s="213"/>
      <c r="C705" s="216"/>
      <c r="D705" s="216"/>
      <c r="E705" s="216"/>
      <c r="F705" s="216"/>
    </row>
    <row r="706" spans="1:6">
      <c r="A706" s="215"/>
      <c r="B706" s="213"/>
      <c r="C706" s="216"/>
      <c r="D706" s="216"/>
      <c r="E706" s="216"/>
      <c r="F706" s="216"/>
    </row>
    <row r="707" spans="1:6">
      <c r="A707" s="215"/>
      <c r="B707" s="213"/>
      <c r="C707" s="216"/>
      <c r="D707" s="216"/>
      <c r="E707" s="216"/>
      <c r="F707" s="216"/>
    </row>
    <row r="708" spans="1:6">
      <c r="A708" s="215"/>
      <c r="B708" s="213"/>
      <c r="C708" s="216"/>
      <c r="D708" s="216"/>
      <c r="E708" s="216"/>
      <c r="F708" s="216"/>
    </row>
    <row r="709" spans="1:6">
      <c r="A709" s="215"/>
      <c r="B709" s="213"/>
      <c r="C709" s="216"/>
      <c r="D709" s="216"/>
      <c r="E709" s="216"/>
      <c r="F709" s="216"/>
    </row>
    <row r="710" spans="1:6">
      <c r="A710" s="215"/>
      <c r="B710" s="213"/>
      <c r="C710" s="216"/>
      <c r="D710" s="216"/>
      <c r="E710" s="216"/>
      <c r="F710" s="216"/>
    </row>
    <row r="711" spans="1:6">
      <c r="A711" s="215"/>
      <c r="B711" s="213"/>
      <c r="C711" s="216"/>
      <c r="D711" s="216"/>
      <c r="E711" s="216"/>
      <c r="F711" s="216"/>
    </row>
    <row r="712" spans="1:6">
      <c r="A712" s="215"/>
      <c r="B712" s="213"/>
      <c r="C712" s="216"/>
      <c r="D712" s="216"/>
      <c r="E712" s="216"/>
      <c r="F712" s="216"/>
    </row>
    <row r="713" spans="1:6">
      <c r="A713" s="215"/>
      <c r="B713" s="213"/>
      <c r="C713" s="216"/>
      <c r="D713" s="216"/>
      <c r="E713" s="216"/>
      <c r="F713" s="216"/>
    </row>
    <row r="714" spans="1:6">
      <c r="A714" s="215"/>
      <c r="B714" s="213"/>
      <c r="C714" s="216"/>
      <c r="D714" s="216"/>
      <c r="E714" s="216"/>
      <c r="F714" s="216"/>
    </row>
    <row r="715" spans="1:6">
      <c r="A715" s="215"/>
      <c r="B715" s="213"/>
      <c r="C715" s="216"/>
      <c r="D715" s="216"/>
      <c r="E715" s="216"/>
      <c r="F715" s="216"/>
    </row>
    <row r="716" spans="1:6">
      <c r="A716" s="215"/>
      <c r="B716" s="213"/>
      <c r="C716" s="216"/>
      <c r="D716" s="216"/>
      <c r="E716" s="216"/>
      <c r="F716" s="216"/>
    </row>
    <row r="717" spans="1:6" s="4" customFormat="1" ht="12.6">
      <c r="A717" s="217"/>
      <c r="B717" s="218"/>
      <c r="C717" s="219"/>
      <c r="D717" s="219"/>
      <c r="E717" s="219"/>
      <c r="F717" s="219"/>
    </row>
    <row r="718" spans="1:6">
      <c r="A718" s="215"/>
      <c r="B718" s="213"/>
      <c r="C718" s="216"/>
      <c r="D718" s="216"/>
      <c r="E718" s="216"/>
      <c r="F718" s="216"/>
    </row>
    <row r="719" spans="1:6">
      <c r="A719" s="215"/>
      <c r="B719" s="213"/>
      <c r="C719" s="216"/>
      <c r="D719" s="216"/>
      <c r="E719" s="216"/>
      <c r="F719" s="216"/>
    </row>
    <row r="720" spans="1:6">
      <c r="A720" s="215"/>
      <c r="B720" s="213"/>
      <c r="C720" s="216"/>
      <c r="D720" s="216"/>
      <c r="E720" s="216"/>
      <c r="F720" s="216"/>
    </row>
    <row r="721" spans="1:6">
      <c r="A721" s="215"/>
      <c r="B721" s="213"/>
      <c r="C721" s="216"/>
      <c r="D721" s="216"/>
      <c r="E721" s="216"/>
      <c r="F721" s="216"/>
    </row>
    <row r="722" spans="1:6">
      <c r="A722" s="215"/>
      <c r="B722" s="213"/>
      <c r="C722" s="216"/>
      <c r="D722" s="216"/>
      <c r="E722" s="216"/>
      <c r="F722" s="216"/>
    </row>
    <row r="723" spans="1:6">
      <c r="A723" s="215"/>
      <c r="B723" s="213"/>
      <c r="C723" s="216"/>
      <c r="D723" s="216"/>
      <c r="E723" s="216"/>
      <c r="F723" s="216"/>
    </row>
    <row r="724" spans="1:6">
      <c r="A724" s="215"/>
      <c r="B724" s="213"/>
      <c r="C724" s="216"/>
      <c r="D724" s="216"/>
      <c r="E724" s="216"/>
      <c r="F724" s="216"/>
    </row>
    <row r="725" spans="1:6">
      <c r="A725" s="215"/>
      <c r="B725" s="213"/>
      <c r="C725" s="216"/>
      <c r="D725" s="216"/>
      <c r="E725" s="216"/>
      <c r="F725" s="216"/>
    </row>
    <row r="726" spans="1:6">
      <c r="A726" s="215"/>
      <c r="B726" s="213"/>
      <c r="C726" s="216"/>
      <c r="D726" s="216"/>
      <c r="E726" s="216"/>
      <c r="F726" s="216"/>
    </row>
    <row r="727" spans="1:6">
      <c r="A727" s="215"/>
      <c r="B727" s="213"/>
      <c r="C727" s="216"/>
      <c r="D727" s="216"/>
      <c r="E727" s="216"/>
      <c r="F727" s="216"/>
    </row>
    <row r="728" spans="1:6">
      <c r="A728" s="215"/>
      <c r="B728" s="213"/>
      <c r="C728" s="216"/>
      <c r="D728" s="216"/>
      <c r="E728" s="216"/>
      <c r="F728" s="216"/>
    </row>
    <row r="729" spans="1:6">
      <c r="A729" s="215"/>
      <c r="B729" s="213"/>
      <c r="C729" s="216"/>
      <c r="D729" s="216"/>
      <c r="E729" s="216"/>
      <c r="F729" s="216"/>
    </row>
    <row r="730" spans="1:6">
      <c r="A730" s="215"/>
      <c r="B730" s="213"/>
      <c r="C730" s="216"/>
      <c r="D730" s="216"/>
      <c r="E730" s="216"/>
      <c r="F730" s="216"/>
    </row>
    <row r="731" spans="1:6">
      <c r="A731" s="215"/>
      <c r="B731" s="213"/>
      <c r="C731" s="216"/>
      <c r="D731" s="216"/>
      <c r="E731" s="216"/>
      <c r="F731" s="216"/>
    </row>
    <row r="732" spans="1:6" s="4" customFormat="1" ht="12.6">
      <c r="A732" s="217"/>
      <c r="B732" s="218"/>
      <c r="C732" s="219"/>
      <c r="D732" s="219"/>
      <c r="E732" s="219"/>
      <c r="F732" s="219"/>
    </row>
    <row r="733" spans="1:6">
      <c r="A733" s="215"/>
      <c r="B733" s="213"/>
      <c r="C733" s="216"/>
      <c r="D733" s="216"/>
      <c r="E733" s="216"/>
      <c r="F733" s="216"/>
    </row>
    <row r="734" spans="1:6">
      <c r="A734" s="215"/>
      <c r="B734" s="213"/>
      <c r="C734" s="216"/>
      <c r="D734" s="216"/>
      <c r="E734" s="216"/>
      <c r="F734" s="216"/>
    </row>
    <row r="735" spans="1:6">
      <c r="A735" s="215"/>
      <c r="B735" s="213"/>
      <c r="C735" s="216"/>
      <c r="D735" s="216"/>
      <c r="E735" s="216"/>
      <c r="F735" s="216"/>
    </row>
    <row r="736" spans="1:6">
      <c r="A736" s="215"/>
      <c r="B736" s="213"/>
      <c r="C736" s="216"/>
      <c r="D736" s="216"/>
      <c r="E736" s="216"/>
      <c r="F736" s="216"/>
    </row>
    <row r="737" spans="1:6">
      <c r="A737" s="215"/>
      <c r="B737" s="213"/>
      <c r="C737" s="216"/>
      <c r="D737" s="216"/>
      <c r="E737" s="216"/>
      <c r="F737" s="216"/>
    </row>
    <row r="738" spans="1:6">
      <c r="A738" s="215"/>
      <c r="B738" s="213"/>
      <c r="C738" s="216"/>
      <c r="D738" s="216"/>
      <c r="E738" s="216"/>
      <c r="F738" s="216"/>
    </row>
    <row r="739" spans="1:6">
      <c r="A739" s="215"/>
      <c r="B739" s="213"/>
      <c r="C739" s="216"/>
      <c r="D739" s="216"/>
      <c r="E739" s="216"/>
      <c r="F739" s="216"/>
    </row>
    <row r="740" spans="1:6">
      <c r="A740" s="215"/>
      <c r="B740" s="213"/>
      <c r="C740" s="216"/>
      <c r="D740" s="216"/>
      <c r="E740" s="216"/>
      <c r="F740" s="216"/>
    </row>
    <row r="741" spans="1:6">
      <c r="A741" s="215"/>
      <c r="B741" s="213"/>
      <c r="C741" s="216"/>
      <c r="D741" s="216"/>
      <c r="E741" s="216"/>
      <c r="F741" s="216"/>
    </row>
    <row r="742" spans="1:6">
      <c r="A742" s="215"/>
      <c r="B742" s="213"/>
      <c r="C742" s="216"/>
      <c r="D742" s="216"/>
      <c r="E742" s="216"/>
      <c r="F742" s="216"/>
    </row>
    <row r="743" spans="1:6">
      <c r="A743" s="215"/>
      <c r="B743" s="213"/>
      <c r="C743" s="216"/>
      <c r="D743" s="216"/>
      <c r="E743" s="216"/>
      <c r="F743" s="216"/>
    </row>
    <row r="744" spans="1:6">
      <c r="A744" s="215"/>
      <c r="B744" s="213"/>
      <c r="C744" s="216"/>
      <c r="D744" s="216"/>
      <c r="E744" s="216"/>
      <c r="F744" s="216"/>
    </row>
    <row r="745" spans="1:6">
      <c r="A745" s="215"/>
      <c r="B745" s="213"/>
      <c r="C745" s="216"/>
      <c r="D745" s="216"/>
      <c r="E745" s="216"/>
      <c r="F745" s="216"/>
    </row>
    <row r="746" spans="1:6">
      <c r="A746" s="215"/>
      <c r="B746" s="213"/>
      <c r="C746" s="216"/>
      <c r="D746" s="216"/>
      <c r="E746" s="216"/>
      <c r="F746" s="216"/>
    </row>
    <row r="747" spans="1:6" s="4" customFormat="1" ht="12.6">
      <c r="A747" s="217"/>
      <c r="B747" s="218"/>
      <c r="C747" s="219"/>
      <c r="D747" s="219"/>
      <c r="E747" s="219"/>
      <c r="F747" s="219"/>
    </row>
    <row r="748" spans="1:6">
      <c r="A748" s="215"/>
      <c r="B748" s="213"/>
      <c r="C748" s="216"/>
      <c r="D748" s="216"/>
      <c r="E748" s="216"/>
      <c r="F748" s="216"/>
    </row>
    <row r="749" spans="1:6">
      <c r="A749" s="215"/>
      <c r="B749" s="213"/>
      <c r="C749" s="216"/>
      <c r="D749" s="216"/>
      <c r="E749" s="216"/>
      <c r="F749" s="216"/>
    </row>
    <row r="750" spans="1:6">
      <c r="A750" s="215"/>
      <c r="B750" s="213"/>
      <c r="C750" s="216"/>
      <c r="D750" s="216"/>
      <c r="E750" s="216"/>
      <c r="F750" s="216"/>
    </row>
    <row r="751" spans="1:6">
      <c r="A751" s="215"/>
      <c r="B751" s="213"/>
      <c r="C751" s="216"/>
      <c r="D751" s="216"/>
      <c r="E751" s="216"/>
      <c r="F751" s="216"/>
    </row>
    <row r="752" spans="1:6">
      <c r="A752" s="215"/>
      <c r="B752" s="213"/>
      <c r="C752" s="216"/>
      <c r="D752" s="216"/>
      <c r="E752" s="216"/>
      <c r="F752" s="216"/>
    </row>
    <row r="753" spans="1:6">
      <c r="A753" s="215"/>
      <c r="B753" s="213"/>
      <c r="C753" s="216"/>
      <c r="D753" s="216"/>
      <c r="E753" s="216"/>
      <c r="F753" s="216"/>
    </row>
    <row r="754" spans="1:6">
      <c r="A754" s="215"/>
      <c r="B754" s="213"/>
      <c r="C754" s="216"/>
      <c r="D754" s="216"/>
      <c r="E754" s="216"/>
      <c r="F754" s="216"/>
    </row>
    <row r="755" spans="1:6">
      <c r="A755" s="215"/>
      <c r="B755" s="213"/>
      <c r="C755" s="216"/>
      <c r="D755" s="216"/>
      <c r="E755" s="216"/>
      <c r="F755" s="216"/>
    </row>
    <row r="756" spans="1:6">
      <c r="A756" s="215"/>
      <c r="B756" s="213"/>
      <c r="C756" s="216"/>
      <c r="D756" s="216"/>
      <c r="E756" s="216"/>
      <c r="F756" s="216"/>
    </row>
    <row r="757" spans="1:6">
      <c r="A757" s="215"/>
      <c r="B757" s="213"/>
      <c r="C757" s="216"/>
      <c r="D757" s="216"/>
      <c r="E757" s="216"/>
      <c r="F757" s="216"/>
    </row>
    <row r="758" spans="1:6">
      <c r="A758" s="215"/>
      <c r="B758" s="213"/>
      <c r="C758" s="216"/>
      <c r="D758" s="216"/>
      <c r="E758" s="216"/>
      <c r="F758" s="216"/>
    </row>
    <row r="759" spans="1:6">
      <c r="A759" s="215"/>
      <c r="B759" s="213"/>
      <c r="C759" s="216"/>
      <c r="D759" s="216"/>
      <c r="E759" s="216"/>
      <c r="F759" s="216"/>
    </row>
    <row r="760" spans="1:6">
      <c r="A760" s="215"/>
      <c r="B760" s="213"/>
      <c r="C760" s="216"/>
      <c r="D760" s="216"/>
      <c r="E760" s="216"/>
      <c r="F760" s="216"/>
    </row>
    <row r="761" spans="1:6">
      <c r="A761" s="215"/>
      <c r="B761" s="213"/>
      <c r="C761" s="216"/>
      <c r="D761" s="216"/>
      <c r="E761" s="216"/>
      <c r="F761" s="216"/>
    </row>
    <row r="762" spans="1:6" s="4" customFormat="1" ht="12.6">
      <c r="A762" s="217"/>
      <c r="B762" s="218"/>
      <c r="C762" s="219"/>
      <c r="D762" s="219"/>
      <c r="E762" s="219"/>
      <c r="F762" s="219"/>
    </row>
    <row r="763" spans="1:6">
      <c r="A763" s="215"/>
      <c r="B763" s="213"/>
      <c r="C763" s="216"/>
      <c r="D763" s="216"/>
      <c r="E763" s="216"/>
      <c r="F763" s="216"/>
    </row>
    <row r="764" spans="1:6">
      <c r="A764" s="215"/>
      <c r="B764" s="213"/>
      <c r="C764" s="216"/>
      <c r="D764" s="216"/>
      <c r="E764" s="216"/>
      <c r="F764" s="216"/>
    </row>
    <row r="765" spans="1:6">
      <c r="A765" s="215"/>
      <c r="B765" s="213"/>
      <c r="C765" s="216"/>
      <c r="D765" s="216"/>
      <c r="E765" s="216"/>
      <c r="F765" s="216"/>
    </row>
    <row r="766" spans="1:6">
      <c r="A766" s="215"/>
      <c r="B766" s="213"/>
      <c r="C766" s="216"/>
      <c r="D766" s="216"/>
      <c r="E766" s="216"/>
      <c r="F766" s="216"/>
    </row>
    <row r="767" spans="1:6">
      <c r="A767" s="215"/>
      <c r="B767" s="213"/>
      <c r="C767" s="216"/>
      <c r="D767" s="216"/>
      <c r="E767" s="216"/>
      <c r="F767" s="216"/>
    </row>
    <row r="768" spans="1:6">
      <c r="A768" s="215"/>
      <c r="B768" s="213"/>
      <c r="C768" s="216"/>
      <c r="D768" s="216"/>
      <c r="E768" s="216"/>
      <c r="F768" s="216"/>
    </row>
    <row r="769" spans="1:6">
      <c r="A769" s="215"/>
      <c r="B769" s="213"/>
      <c r="C769" s="216"/>
      <c r="D769" s="216"/>
      <c r="E769" s="216"/>
      <c r="F769" s="216"/>
    </row>
    <row r="770" spans="1:6">
      <c r="A770" s="215"/>
      <c r="B770" s="213"/>
      <c r="C770" s="216"/>
      <c r="D770" s="216"/>
      <c r="E770" s="216"/>
      <c r="F770" s="216"/>
    </row>
    <row r="771" spans="1:6">
      <c r="A771" s="215"/>
      <c r="B771" s="213"/>
      <c r="C771" s="216"/>
      <c r="D771" s="216"/>
      <c r="E771" s="216"/>
      <c r="F771" s="216"/>
    </row>
    <row r="772" spans="1:6">
      <c r="A772" s="215"/>
      <c r="B772" s="213"/>
      <c r="C772" s="216"/>
      <c r="D772" s="216"/>
      <c r="E772" s="216"/>
      <c r="F772" s="216"/>
    </row>
    <row r="773" spans="1:6">
      <c r="A773" s="215"/>
      <c r="B773" s="213"/>
      <c r="C773" s="216"/>
      <c r="D773" s="216"/>
      <c r="E773" s="216"/>
      <c r="F773" s="216"/>
    </row>
    <row r="774" spans="1:6">
      <c r="A774" s="215"/>
      <c r="B774" s="213"/>
      <c r="C774" s="216"/>
      <c r="D774" s="216"/>
      <c r="E774" s="216"/>
      <c r="F774" s="216"/>
    </row>
    <row r="775" spans="1:6">
      <c r="A775" s="215"/>
      <c r="B775" s="213"/>
      <c r="C775" s="216"/>
      <c r="D775" s="216"/>
      <c r="E775" s="216"/>
      <c r="F775" s="216"/>
    </row>
    <row r="776" spans="1:6">
      <c r="A776" s="215"/>
      <c r="B776" s="213"/>
      <c r="C776" s="216"/>
      <c r="D776" s="216"/>
      <c r="E776" s="216"/>
      <c r="F776" s="216"/>
    </row>
    <row r="777" spans="1:6" s="4" customFormat="1" ht="12.6">
      <c r="A777" s="217"/>
      <c r="B777" s="218"/>
      <c r="C777" s="219"/>
      <c r="D777" s="219"/>
      <c r="E777" s="219"/>
      <c r="F777" s="219"/>
    </row>
    <row r="778" spans="1:6">
      <c r="A778" s="215"/>
      <c r="B778" s="213"/>
      <c r="C778" s="216"/>
      <c r="D778" s="216"/>
      <c r="E778" s="216"/>
      <c r="F778" s="216"/>
    </row>
    <row r="779" spans="1:6">
      <c r="A779" s="215"/>
      <c r="B779" s="213"/>
      <c r="C779" s="216"/>
      <c r="D779" s="216"/>
      <c r="E779" s="216"/>
      <c r="F779" s="216"/>
    </row>
    <row r="780" spans="1:6">
      <c r="A780" s="215"/>
      <c r="B780" s="213"/>
      <c r="C780" s="216"/>
      <c r="D780" s="216"/>
      <c r="E780" s="216"/>
      <c r="F780" s="216"/>
    </row>
    <row r="781" spans="1:6">
      <c r="A781" s="215"/>
      <c r="B781" s="213"/>
      <c r="C781" s="216"/>
      <c r="D781" s="216"/>
      <c r="E781" s="216"/>
      <c r="F781" s="216"/>
    </row>
    <row r="782" spans="1:6">
      <c r="A782" s="215"/>
      <c r="B782" s="213"/>
      <c r="C782" s="216"/>
      <c r="D782" s="216"/>
      <c r="E782" s="216"/>
      <c r="F782" s="216"/>
    </row>
    <row r="783" spans="1:6">
      <c r="A783" s="215"/>
      <c r="B783" s="213"/>
      <c r="C783" s="216"/>
      <c r="D783" s="216"/>
      <c r="E783" s="216"/>
      <c r="F783" s="216"/>
    </row>
    <row r="784" spans="1:6">
      <c r="A784" s="215"/>
      <c r="B784" s="213"/>
      <c r="C784" s="216"/>
      <c r="D784" s="216"/>
      <c r="E784" s="216"/>
      <c r="F784" s="216"/>
    </row>
    <row r="785" spans="1:6">
      <c r="A785" s="215"/>
      <c r="B785" s="213"/>
      <c r="C785" s="216"/>
      <c r="D785" s="216"/>
      <c r="E785" s="216"/>
      <c r="F785" s="216"/>
    </row>
    <row r="786" spans="1:6">
      <c r="A786" s="215"/>
      <c r="B786" s="213"/>
      <c r="C786" s="216"/>
      <c r="D786" s="216"/>
      <c r="E786" s="216"/>
      <c r="F786" s="216"/>
    </row>
    <row r="787" spans="1:6">
      <c r="A787" s="215"/>
      <c r="B787" s="213"/>
      <c r="C787" s="216"/>
      <c r="D787" s="216"/>
      <c r="E787" s="216"/>
      <c r="F787" s="216"/>
    </row>
    <row r="788" spans="1:6">
      <c r="A788" s="215"/>
      <c r="B788" s="213"/>
      <c r="C788" s="216"/>
      <c r="D788" s="216"/>
      <c r="E788" s="216"/>
      <c r="F788" s="216"/>
    </row>
    <row r="789" spans="1:6">
      <c r="A789" s="215"/>
      <c r="B789" s="213"/>
      <c r="C789" s="216"/>
      <c r="D789" s="216"/>
      <c r="E789" s="216"/>
      <c r="F789" s="216"/>
    </row>
    <row r="790" spans="1:6">
      <c r="A790" s="215"/>
      <c r="B790" s="213"/>
      <c r="C790" s="216"/>
      <c r="D790" s="216"/>
      <c r="E790" s="216"/>
      <c r="F790" s="216"/>
    </row>
    <row r="791" spans="1:6">
      <c r="A791" s="215"/>
      <c r="B791" s="213"/>
      <c r="C791" s="216"/>
      <c r="D791" s="216"/>
      <c r="E791" s="216"/>
      <c r="F791" s="216"/>
    </row>
    <row r="792" spans="1:6" s="4" customFormat="1" ht="12.6">
      <c r="A792" s="217"/>
      <c r="B792" s="218"/>
      <c r="C792" s="219"/>
      <c r="D792" s="219"/>
      <c r="E792" s="219"/>
      <c r="F792" s="219"/>
    </row>
    <row r="793" spans="1:6">
      <c r="A793" s="215"/>
      <c r="B793" s="213"/>
      <c r="C793" s="216"/>
      <c r="D793" s="216"/>
      <c r="E793" s="216"/>
      <c r="F793" s="216"/>
    </row>
    <row r="794" spans="1:6">
      <c r="A794" s="215"/>
      <c r="B794" s="213"/>
      <c r="C794" s="216"/>
      <c r="D794" s="216"/>
      <c r="E794" s="216"/>
      <c r="F794" s="216"/>
    </row>
    <row r="795" spans="1:6">
      <c r="A795" s="215"/>
      <c r="B795" s="213"/>
      <c r="C795" s="216"/>
      <c r="D795" s="216"/>
      <c r="E795" s="216"/>
      <c r="F795" s="216"/>
    </row>
    <row r="796" spans="1:6">
      <c r="A796" s="215"/>
      <c r="B796" s="213"/>
      <c r="C796" s="216"/>
      <c r="D796" s="216"/>
      <c r="E796" s="216"/>
      <c r="F796" s="216"/>
    </row>
    <row r="797" spans="1:6">
      <c r="A797" s="215"/>
      <c r="B797" s="213"/>
      <c r="C797" s="216"/>
      <c r="D797" s="216"/>
      <c r="E797" s="216"/>
      <c r="F797" s="216"/>
    </row>
    <row r="798" spans="1:6">
      <c r="A798" s="215"/>
      <c r="B798" s="213"/>
      <c r="C798" s="216"/>
      <c r="D798" s="216"/>
      <c r="E798" s="216"/>
      <c r="F798" s="216"/>
    </row>
    <row r="799" spans="1:6">
      <c r="A799" s="215"/>
      <c r="B799" s="213"/>
      <c r="C799" s="216"/>
      <c r="D799" s="216"/>
      <c r="E799" s="216"/>
      <c r="F799" s="216"/>
    </row>
    <row r="800" spans="1:6">
      <c r="A800" s="215"/>
      <c r="B800" s="213"/>
      <c r="C800" s="216"/>
      <c r="D800" s="216"/>
      <c r="E800" s="216"/>
      <c r="F800" s="216"/>
    </row>
    <row r="801" spans="1:6">
      <c r="A801" s="215"/>
      <c r="B801" s="213"/>
      <c r="C801" s="216"/>
      <c r="D801" s="216"/>
      <c r="E801" s="216"/>
      <c r="F801" s="216"/>
    </row>
    <row r="802" spans="1:6">
      <c r="A802" s="215"/>
      <c r="B802" s="213"/>
      <c r="C802" s="216"/>
      <c r="D802" s="216"/>
      <c r="E802" s="216"/>
      <c r="F802" s="216"/>
    </row>
    <row r="803" spans="1:6">
      <c r="A803" s="215"/>
      <c r="B803" s="213"/>
      <c r="C803" s="216"/>
      <c r="D803" s="216"/>
      <c r="E803" s="216"/>
      <c r="F803" s="216"/>
    </row>
    <row r="804" spans="1:6">
      <c r="A804" s="215"/>
      <c r="B804" s="213"/>
      <c r="C804" s="216"/>
      <c r="D804" s="216"/>
      <c r="E804" s="216"/>
      <c r="F804" s="216"/>
    </row>
    <row r="805" spans="1:6">
      <c r="A805" s="215"/>
      <c r="B805" s="213"/>
      <c r="C805" s="216"/>
      <c r="D805" s="216"/>
      <c r="E805" s="216"/>
      <c r="F805" s="216"/>
    </row>
    <row r="806" spans="1:6">
      <c r="A806" s="215"/>
      <c r="B806" s="213"/>
      <c r="C806" s="216"/>
      <c r="D806" s="216"/>
      <c r="E806" s="216"/>
      <c r="F806" s="216"/>
    </row>
    <row r="807" spans="1:6" s="4" customFormat="1" ht="12.6">
      <c r="A807" s="217"/>
      <c r="B807" s="218"/>
      <c r="C807" s="219"/>
      <c r="D807" s="219"/>
      <c r="E807" s="219"/>
      <c r="F807" s="219"/>
    </row>
    <row r="808" spans="1:6">
      <c r="A808" s="215"/>
      <c r="B808" s="213"/>
      <c r="C808" s="216"/>
      <c r="D808" s="216"/>
      <c r="E808" s="216"/>
      <c r="F808" s="216"/>
    </row>
    <row r="809" spans="1:6">
      <c r="A809" s="215"/>
      <c r="B809" s="213"/>
      <c r="C809" s="216"/>
      <c r="D809" s="216"/>
      <c r="E809" s="216"/>
      <c r="F809" s="216"/>
    </row>
    <row r="810" spans="1:6">
      <c r="A810" s="215"/>
      <c r="B810" s="213"/>
      <c r="C810" s="216"/>
      <c r="D810" s="216"/>
      <c r="E810" s="216"/>
      <c r="F810" s="216"/>
    </row>
    <row r="811" spans="1:6">
      <c r="A811" s="215"/>
      <c r="B811" s="213"/>
      <c r="C811" s="216"/>
      <c r="D811" s="216"/>
      <c r="E811" s="216"/>
      <c r="F811" s="216"/>
    </row>
    <row r="812" spans="1:6">
      <c r="A812" s="215"/>
      <c r="B812" s="213"/>
      <c r="C812" s="216"/>
      <c r="D812" s="216"/>
      <c r="E812" s="216"/>
      <c r="F812" s="216"/>
    </row>
    <row r="813" spans="1:6">
      <c r="A813" s="215"/>
      <c r="B813" s="213"/>
      <c r="C813" s="216"/>
      <c r="D813" s="216"/>
      <c r="E813" s="216"/>
      <c r="F813" s="216"/>
    </row>
    <row r="814" spans="1:6">
      <c r="A814" s="215"/>
      <c r="B814" s="213"/>
      <c r="C814" s="216"/>
      <c r="D814" s="216"/>
      <c r="E814" s="216"/>
      <c r="F814" s="216"/>
    </row>
    <row r="815" spans="1:6">
      <c r="A815" s="215"/>
      <c r="B815" s="213"/>
      <c r="C815" s="216"/>
      <c r="D815" s="216"/>
      <c r="E815" s="216"/>
      <c r="F815" s="216"/>
    </row>
    <row r="816" spans="1:6">
      <c r="A816" s="215"/>
      <c r="B816" s="213"/>
      <c r="C816" s="216"/>
      <c r="D816" s="216"/>
      <c r="E816" s="216"/>
      <c r="F816" s="216"/>
    </row>
    <row r="817" spans="1:6">
      <c r="A817" s="215"/>
      <c r="B817" s="213"/>
      <c r="C817" s="216"/>
      <c r="D817" s="216"/>
      <c r="E817" s="216"/>
      <c r="F817" s="216"/>
    </row>
    <row r="818" spans="1:6">
      <c r="A818" s="215"/>
      <c r="B818" s="213"/>
      <c r="C818" s="216"/>
      <c r="D818" s="216"/>
      <c r="E818" s="216"/>
      <c r="F818" s="216"/>
    </row>
    <row r="819" spans="1:6">
      <c r="A819" s="215"/>
      <c r="B819" s="213"/>
      <c r="C819" s="216"/>
      <c r="D819" s="216"/>
      <c r="E819" s="216"/>
      <c r="F819" s="216"/>
    </row>
    <row r="820" spans="1:6">
      <c r="A820" s="215"/>
      <c r="B820" s="213"/>
      <c r="C820" s="216"/>
      <c r="D820" s="216"/>
      <c r="E820" s="216"/>
      <c r="F820" s="216"/>
    </row>
    <row r="821" spans="1:6">
      <c r="A821" s="215"/>
      <c r="B821" s="213"/>
      <c r="C821" s="216"/>
      <c r="D821" s="216"/>
      <c r="E821" s="216"/>
      <c r="F821" s="216"/>
    </row>
    <row r="822" spans="1:6" s="4" customFormat="1" ht="12.6">
      <c r="A822" s="217"/>
      <c r="B822" s="218"/>
      <c r="C822" s="219"/>
      <c r="D822" s="219"/>
      <c r="E822" s="219"/>
      <c r="F822" s="219"/>
    </row>
    <row r="823" spans="1:6">
      <c r="A823" s="215"/>
      <c r="B823" s="213"/>
      <c r="C823" s="216"/>
      <c r="D823" s="216"/>
      <c r="E823" s="216"/>
      <c r="F823" s="216"/>
    </row>
    <row r="824" spans="1:6">
      <c r="A824" s="215"/>
      <c r="B824" s="213"/>
      <c r="C824" s="216"/>
      <c r="D824" s="216"/>
      <c r="E824" s="216"/>
      <c r="F824" s="216"/>
    </row>
    <row r="825" spans="1:6">
      <c r="A825" s="215"/>
      <c r="B825" s="213"/>
      <c r="C825" s="216"/>
      <c r="D825" s="216"/>
      <c r="E825" s="216"/>
      <c r="F825" s="216"/>
    </row>
    <row r="826" spans="1:6">
      <c r="A826" s="215"/>
      <c r="B826" s="213"/>
      <c r="C826" s="216"/>
      <c r="D826" s="216"/>
      <c r="E826" s="216"/>
      <c r="F826" s="216"/>
    </row>
    <row r="827" spans="1:6">
      <c r="A827" s="215"/>
      <c r="B827" s="213"/>
      <c r="C827" s="216"/>
      <c r="D827" s="216"/>
      <c r="E827" s="216"/>
      <c r="F827" s="216"/>
    </row>
    <row r="828" spans="1:6">
      <c r="A828" s="215"/>
      <c r="B828" s="213"/>
      <c r="C828" s="216"/>
      <c r="D828" s="216"/>
      <c r="E828" s="216"/>
      <c r="F828" s="216"/>
    </row>
    <row r="829" spans="1:6">
      <c r="A829" s="215"/>
      <c r="B829" s="213"/>
      <c r="C829" s="216"/>
      <c r="D829" s="216"/>
      <c r="E829" s="216"/>
      <c r="F829" s="216"/>
    </row>
    <row r="830" spans="1:6">
      <c r="A830" s="215"/>
      <c r="B830" s="213"/>
      <c r="C830" s="216"/>
      <c r="D830" s="216"/>
      <c r="E830" s="216"/>
      <c r="F830" s="216"/>
    </row>
    <row r="831" spans="1:6">
      <c r="A831" s="215"/>
      <c r="B831" s="213"/>
      <c r="C831" s="216"/>
      <c r="D831" s="216"/>
      <c r="E831" s="216"/>
      <c r="F831" s="216"/>
    </row>
    <row r="832" spans="1:6">
      <c r="A832" s="215"/>
      <c r="B832" s="213"/>
      <c r="C832" s="216"/>
      <c r="D832" s="216"/>
      <c r="E832" s="216"/>
      <c r="F832" s="216"/>
    </row>
    <row r="833" spans="1:6">
      <c r="A833" s="215"/>
      <c r="B833" s="213"/>
      <c r="C833" s="216"/>
      <c r="D833" s="216"/>
      <c r="E833" s="216"/>
      <c r="F833" s="216"/>
    </row>
    <row r="834" spans="1:6">
      <c r="A834" s="215"/>
      <c r="B834" s="213"/>
      <c r="C834" s="216"/>
      <c r="D834" s="216"/>
      <c r="E834" s="216"/>
      <c r="F834" s="216"/>
    </row>
    <row r="835" spans="1:6">
      <c r="A835" s="215"/>
      <c r="B835" s="213"/>
      <c r="C835" s="216"/>
      <c r="D835" s="216"/>
      <c r="E835" s="216"/>
      <c r="F835" s="216"/>
    </row>
    <row r="836" spans="1:6">
      <c r="A836" s="215"/>
      <c r="B836" s="213"/>
      <c r="C836" s="216"/>
      <c r="D836" s="216"/>
      <c r="E836" s="216"/>
      <c r="F836" s="216"/>
    </row>
    <row r="837" spans="1:6" s="4" customFormat="1" ht="12.6">
      <c r="A837" s="217"/>
      <c r="B837" s="218"/>
      <c r="C837" s="219"/>
      <c r="D837" s="219"/>
      <c r="E837" s="219"/>
      <c r="F837" s="219"/>
    </row>
    <row r="838" spans="1:6">
      <c r="A838" s="215"/>
      <c r="B838" s="213"/>
      <c r="C838" s="216"/>
      <c r="D838" s="216"/>
      <c r="E838" s="216"/>
      <c r="F838" s="216"/>
    </row>
    <row r="839" spans="1:6">
      <c r="A839" s="215"/>
      <c r="B839" s="213"/>
      <c r="C839" s="216"/>
      <c r="D839" s="216"/>
      <c r="E839" s="216"/>
      <c r="F839" s="216"/>
    </row>
    <row r="840" spans="1:6">
      <c r="A840" s="215"/>
      <c r="B840" s="213"/>
      <c r="C840" s="216"/>
      <c r="D840" s="216"/>
      <c r="E840" s="216"/>
      <c r="F840" s="216"/>
    </row>
    <row r="841" spans="1:6">
      <c r="A841" s="215"/>
      <c r="B841" s="213"/>
      <c r="C841" s="216"/>
      <c r="D841" s="216"/>
      <c r="E841" s="216"/>
      <c r="F841" s="216"/>
    </row>
    <row r="842" spans="1:6">
      <c r="A842" s="215"/>
      <c r="B842" s="213"/>
      <c r="C842" s="216"/>
      <c r="D842" s="216"/>
      <c r="E842" s="216"/>
      <c r="F842" s="216"/>
    </row>
    <row r="843" spans="1:6">
      <c r="A843" s="215"/>
      <c r="B843" s="213"/>
      <c r="C843" s="216"/>
      <c r="D843" s="216"/>
      <c r="E843" s="216"/>
      <c r="F843" s="216"/>
    </row>
    <row r="844" spans="1:6">
      <c r="A844" s="215"/>
      <c r="B844" s="213"/>
      <c r="C844" s="216"/>
      <c r="D844" s="216"/>
      <c r="E844" s="216"/>
      <c r="F844" s="216"/>
    </row>
    <row r="845" spans="1:6">
      <c r="A845" s="215"/>
      <c r="B845" s="213"/>
      <c r="C845" s="216"/>
      <c r="D845" s="216"/>
      <c r="E845" s="216"/>
      <c r="F845" s="216"/>
    </row>
    <row r="846" spans="1:6">
      <c r="A846" s="215"/>
      <c r="B846" s="213"/>
      <c r="C846" s="216"/>
      <c r="D846" s="216"/>
      <c r="E846" s="216"/>
      <c r="F846" s="216"/>
    </row>
    <row r="847" spans="1:6">
      <c r="A847" s="215"/>
      <c r="B847" s="213"/>
      <c r="C847" s="216"/>
      <c r="D847" s="216"/>
      <c r="E847" s="216"/>
      <c r="F847" s="216"/>
    </row>
    <row r="848" spans="1:6">
      <c r="A848" s="215"/>
      <c r="B848" s="213"/>
      <c r="C848" s="216"/>
      <c r="D848" s="216"/>
      <c r="E848" s="216"/>
      <c r="F848" s="216"/>
    </row>
    <row r="849" spans="1:6">
      <c r="A849" s="215"/>
      <c r="B849" s="213"/>
      <c r="C849" s="216"/>
      <c r="D849" s="216"/>
      <c r="E849" s="216"/>
      <c r="F849" s="216"/>
    </row>
    <row r="850" spans="1:6">
      <c r="A850" s="215"/>
      <c r="B850" s="213"/>
      <c r="C850" s="216"/>
      <c r="D850" s="216"/>
      <c r="E850" s="216"/>
      <c r="F850" s="216"/>
    </row>
    <row r="851" spans="1:6">
      <c r="A851" s="215"/>
      <c r="B851" s="213"/>
      <c r="C851" s="216"/>
      <c r="D851" s="216"/>
      <c r="E851" s="216"/>
      <c r="F851" s="216"/>
    </row>
    <row r="852" spans="1:6" s="4" customFormat="1" ht="12.6">
      <c r="A852" s="217"/>
      <c r="B852" s="218"/>
      <c r="C852" s="219"/>
      <c r="D852" s="219"/>
      <c r="E852" s="219"/>
      <c r="F852" s="219"/>
    </row>
    <row r="853" spans="1:6">
      <c r="A853" s="215"/>
      <c r="B853" s="213"/>
      <c r="C853" s="216"/>
      <c r="D853" s="216"/>
      <c r="E853" s="216"/>
      <c r="F853" s="216"/>
    </row>
    <row r="854" spans="1:6">
      <c r="A854" s="215"/>
      <c r="B854" s="213"/>
      <c r="C854" s="216"/>
      <c r="D854" s="216"/>
      <c r="E854" s="216"/>
      <c r="F854" s="216"/>
    </row>
    <row r="855" spans="1:6">
      <c r="A855" s="215"/>
      <c r="B855" s="213"/>
      <c r="C855" s="216"/>
      <c r="D855" s="216"/>
      <c r="E855" s="216"/>
      <c r="F855" s="216"/>
    </row>
    <row r="856" spans="1:6">
      <c r="A856" s="215"/>
      <c r="B856" s="213"/>
      <c r="C856" s="216"/>
      <c r="D856" s="216"/>
      <c r="E856" s="216"/>
      <c r="F856" s="216"/>
    </row>
    <row r="857" spans="1:6">
      <c r="A857" s="215"/>
      <c r="B857" s="213"/>
      <c r="C857" s="216"/>
      <c r="D857" s="216"/>
      <c r="E857" s="216"/>
      <c r="F857" s="216"/>
    </row>
    <row r="858" spans="1:6">
      <c r="A858" s="215"/>
      <c r="B858" s="213"/>
      <c r="C858" s="216"/>
      <c r="D858" s="216"/>
      <c r="E858" s="216"/>
      <c r="F858" s="216"/>
    </row>
    <row r="859" spans="1:6">
      <c r="A859" s="215"/>
      <c r="B859" s="213"/>
      <c r="C859" s="216"/>
      <c r="D859" s="216"/>
      <c r="E859" s="216"/>
      <c r="F859" s="216"/>
    </row>
    <row r="860" spans="1:6">
      <c r="A860" s="215"/>
      <c r="B860" s="213"/>
      <c r="C860" s="216"/>
      <c r="D860" s="216"/>
      <c r="E860" s="216"/>
      <c r="F860" s="216"/>
    </row>
    <row r="861" spans="1:6">
      <c r="A861" s="215"/>
      <c r="B861" s="213"/>
      <c r="C861" s="216"/>
      <c r="D861" s="216"/>
      <c r="E861" s="216"/>
      <c r="F861" s="216"/>
    </row>
    <row r="862" spans="1:6">
      <c r="A862" s="215"/>
      <c r="B862" s="213"/>
      <c r="C862" s="216"/>
      <c r="D862" s="216"/>
      <c r="E862" s="216"/>
      <c r="F862" s="216"/>
    </row>
    <row r="863" spans="1:6">
      <c r="A863" s="215"/>
      <c r="B863" s="213"/>
      <c r="C863" s="216"/>
      <c r="D863" s="216"/>
      <c r="E863" s="216"/>
      <c r="F863" s="216"/>
    </row>
    <row r="864" spans="1:6">
      <c r="A864" s="215"/>
      <c r="B864" s="213"/>
      <c r="C864" s="216"/>
      <c r="D864" s="216"/>
      <c r="E864" s="216"/>
      <c r="F864" s="216"/>
    </row>
    <row r="865" spans="1:6">
      <c r="A865" s="215"/>
      <c r="B865" s="213"/>
      <c r="C865" s="216"/>
      <c r="D865" s="216"/>
      <c r="E865" s="216"/>
      <c r="F865" s="216"/>
    </row>
    <row r="866" spans="1:6">
      <c r="A866" s="215"/>
      <c r="B866" s="213"/>
      <c r="C866" s="216"/>
      <c r="D866" s="216"/>
      <c r="E866" s="216"/>
      <c r="F866" s="216"/>
    </row>
    <row r="867" spans="1:6" s="4" customFormat="1" ht="12.6">
      <c r="A867" s="217"/>
      <c r="B867" s="218"/>
      <c r="C867" s="219"/>
      <c r="D867" s="219"/>
      <c r="E867" s="219"/>
      <c r="F867" s="219"/>
    </row>
    <row r="868" spans="1:6">
      <c r="A868" s="215"/>
      <c r="B868" s="213"/>
      <c r="C868" s="216"/>
      <c r="D868" s="216"/>
      <c r="E868" s="216"/>
      <c r="F868" s="216"/>
    </row>
    <row r="869" spans="1:6">
      <c r="A869" s="215"/>
      <c r="B869" s="213"/>
      <c r="C869" s="216"/>
      <c r="D869" s="216"/>
      <c r="E869" s="216"/>
      <c r="F869" s="216"/>
    </row>
    <row r="870" spans="1:6">
      <c r="A870" s="215"/>
      <c r="B870" s="213"/>
      <c r="C870" s="216"/>
      <c r="D870" s="216"/>
      <c r="E870" s="216"/>
      <c r="F870" s="216"/>
    </row>
    <row r="871" spans="1:6">
      <c r="A871" s="215"/>
      <c r="B871" s="213"/>
      <c r="C871" s="216"/>
      <c r="D871" s="216"/>
      <c r="E871" s="216"/>
      <c r="F871" s="216"/>
    </row>
    <row r="872" spans="1:6">
      <c r="A872" s="215"/>
      <c r="B872" s="213"/>
      <c r="C872" s="216"/>
      <c r="D872" s="216"/>
      <c r="E872" s="216"/>
      <c r="F872" s="216"/>
    </row>
    <row r="873" spans="1:6">
      <c r="A873" s="215"/>
      <c r="B873" s="213"/>
      <c r="C873" s="216"/>
      <c r="D873" s="216"/>
      <c r="E873" s="216"/>
      <c r="F873" s="216"/>
    </row>
    <row r="874" spans="1:6">
      <c r="A874" s="215"/>
      <c r="B874" s="213"/>
      <c r="C874" s="216"/>
      <c r="D874" s="216"/>
      <c r="E874" s="216"/>
      <c r="F874" s="216"/>
    </row>
    <row r="875" spans="1:6">
      <c r="A875" s="215"/>
      <c r="B875" s="213"/>
      <c r="C875" s="216"/>
      <c r="D875" s="216"/>
      <c r="E875" s="216"/>
      <c r="F875" s="216"/>
    </row>
    <row r="876" spans="1:6">
      <c r="A876" s="215"/>
      <c r="B876" s="213"/>
      <c r="C876" s="216"/>
      <c r="D876" s="216"/>
      <c r="E876" s="216"/>
      <c r="F876" s="216"/>
    </row>
    <row r="877" spans="1:6">
      <c r="A877" s="215"/>
      <c r="B877" s="213"/>
      <c r="C877" s="216"/>
      <c r="D877" s="216"/>
      <c r="E877" s="216"/>
      <c r="F877" s="216"/>
    </row>
    <row r="878" spans="1:6">
      <c r="A878" s="215"/>
      <c r="B878" s="213"/>
      <c r="C878" s="216"/>
      <c r="D878" s="216"/>
      <c r="E878" s="216"/>
      <c r="F878" s="216"/>
    </row>
    <row r="879" spans="1:6">
      <c r="A879" s="215"/>
      <c r="B879" s="213"/>
      <c r="C879" s="216"/>
      <c r="D879" s="216"/>
      <c r="E879" s="216"/>
      <c r="F879" s="216"/>
    </row>
    <row r="880" spans="1:6">
      <c r="A880" s="215"/>
      <c r="B880" s="213"/>
      <c r="C880" s="216"/>
      <c r="D880" s="216"/>
      <c r="E880" s="216"/>
      <c r="F880" s="216"/>
    </row>
    <row r="881" spans="1:6">
      <c r="A881" s="215"/>
      <c r="B881" s="213"/>
      <c r="C881" s="216"/>
      <c r="D881" s="216"/>
      <c r="E881" s="216"/>
      <c r="F881" s="216"/>
    </row>
    <row r="882" spans="1:6" s="4" customFormat="1" ht="12.6">
      <c r="A882" s="217"/>
      <c r="B882" s="218"/>
      <c r="C882" s="219"/>
      <c r="D882" s="219"/>
      <c r="E882" s="219"/>
      <c r="F882" s="219"/>
    </row>
    <row r="883" spans="1:6">
      <c r="A883" s="215"/>
      <c r="B883" s="213"/>
      <c r="C883" s="216"/>
      <c r="D883" s="216"/>
      <c r="E883" s="216"/>
      <c r="F883" s="216"/>
    </row>
    <row r="884" spans="1:6">
      <c r="A884" s="215"/>
      <c r="B884" s="213"/>
      <c r="C884" s="216"/>
      <c r="D884" s="216"/>
      <c r="E884" s="216"/>
      <c r="F884" s="216"/>
    </row>
    <row r="885" spans="1:6">
      <c r="A885" s="215"/>
      <c r="B885" s="213"/>
      <c r="C885" s="216"/>
      <c r="D885" s="216"/>
      <c r="E885" s="216"/>
      <c r="F885" s="216"/>
    </row>
    <row r="886" spans="1:6">
      <c r="A886" s="215"/>
      <c r="B886" s="213"/>
      <c r="C886" s="216"/>
      <c r="D886" s="216"/>
      <c r="E886" s="216"/>
      <c r="F886" s="216"/>
    </row>
    <row r="887" spans="1:6">
      <c r="A887" s="215"/>
      <c r="B887" s="213"/>
      <c r="C887" s="216"/>
      <c r="D887" s="216"/>
      <c r="E887" s="216"/>
      <c r="F887" s="216"/>
    </row>
    <row r="888" spans="1:6">
      <c r="A888" s="215"/>
      <c r="B888" s="213"/>
      <c r="C888" s="216"/>
      <c r="D888" s="216"/>
      <c r="E888" s="216"/>
      <c r="F888" s="216"/>
    </row>
    <row r="889" spans="1:6">
      <c r="A889" s="215"/>
      <c r="B889" s="213"/>
      <c r="C889" s="216"/>
      <c r="D889" s="216"/>
      <c r="E889" s="216"/>
      <c r="F889" s="216"/>
    </row>
    <row r="890" spans="1:6">
      <c r="A890" s="215"/>
      <c r="B890" s="213"/>
      <c r="C890" s="216"/>
      <c r="D890" s="216"/>
      <c r="E890" s="216"/>
      <c r="F890" s="216"/>
    </row>
    <row r="891" spans="1:6">
      <c r="A891" s="215"/>
      <c r="B891" s="213"/>
      <c r="C891" s="216"/>
      <c r="D891" s="216"/>
      <c r="E891" s="216"/>
      <c r="F891" s="216"/>
    </row>
    <row r="892" spans="1:6">
      <c r="A892" s="215"/>
      <c r="B892" s="213"/>
      <c r="C892" s="216"/>
      <c r="D892" s="216"/>
      <c r="E892" s="216"/>
      <c r="F892" s="216"/>
    </row>
    <row r="893" spans="1:6">
      <c r="A893" s="215"/>
      <c r="B893" s="213"/>
      <c r="C893" s="216"/>
      <c r="D893" s="216"/>
      <c r="E893" s="216"/>
      <c r="F893" s="216"/>
    </row>
    <row r="894" spans="1:6">
      <c r="A894" s="215"/>
      <c r="B894" s="213"/>
      <c r="C894" s="216"/>
      <c r="D894" s="216"/>
      <c r="E894" s="216"/>
      <c r="F894" s="216"/>
    </row>
    <row r="895" spans="1:6">
      <c r="A895" s="215"/>
      <c r="B895" s="213"/>
      <c r="C895" s="216"/>
      <c r="D895" s="216"/>
      <c r="E895" s="216"/>
      <c r="F895" s="216"/>
    </row>
    <row r="896" spans="1:6">
      <c r="A896" s="215"/>
      <c r="B896" s="213"/>
      <c r="C896" s="216"/>
      <c r="D896" s="216"/>
      <c r="E896" s="216"/>
      <c r="F896" s="216"/>
    </row>
    <row r="897" spans="1:6" s="4" customFormat="1" ht="12.6">
      <c r="A897" s="217"/>
      <c r="B897" s="218"/>
      <c r="C897" s="219"/>
      <c r="D897" s="219"/>
      <c r="E897" s="219"/>
      <c r="F897" s="219"/>
    </row>
    <row r="898" spans="1:6">
      <c r="A898" s="215"/>
      <c r="B898" s="213"/>
      <c r="C898" s="216"/>
      <c r="D898" s="216"/>
      <c r="E898" s="216"/>
      <c r="F898" s="216"/>
    </row>
    <row r="899" spans="1:6">
      <c r="A899" s="215"/>
      <c r="B899" s="213"/>
      <c r="C899" s="216"/>
      <c r="D899" s="216"/>
      <c r="E899" s="216"/>
      <c r="F899" s="216"/>
    </row>
    <row r="900" spans="1:6">
      <c r="A900" s="215"/>
      <c r="B900" s="213"/>
      <c r="C900" s="216"/>
      <c r="D900" s="216"/>
      <c r="E900" s="216"/>
      <c r="F900" s="216"/>
    </row>
    <row r="901" spans="1:6">
      <c r="A901" s="215"/>
      <c r="B901" s="213"/>
      <c r="C901" s="216"/>
      <c r="D901" s="216"/>
      <c r="E901" s="216"/>
      <c r="F901" s="216"/>
    </row>
    <row r="902" spans="1:6">
      <c r="A902" s="215"/>
      <c r="B902" s="213"/>
      <c r="C902" s="216"/>
      <c r="D902" s="216"/>
      <c r="E902" s="216"/>
      <c r="F902" s="216"/>
    </row>
    <row r="903" spans="1:6">
      <c r="A903" s="215"/>
      <c r="B903" s="213"/>
      <c r="C903" s="216"/>
      <c r="D903" s="216"/>
      <c r="E903" s="216"/>
      <c r="F903" s="216"/>
    </row>
    <row r="904" spans="1:6">
      <c r="A904" s="215"/>
      <c r="B904" s="213"/>
      <c r="C904" s="216"/>
      <c r="D904" s="216"/>
      <c r="E904" s="216"/>
      <c r="F904" s="216"/>
    </row>
    <row r="905" spans="1:6">
      <c r="A905" s="215"/>
      <c r="B905" s="213"/>
      <c r="C905" s="216"/>
      <c r="D905" s="216"/>
      <c r="E905" s="216"/>
      <c r="F905" s="216"/>
    </row>
    <row r="906" spans="1:6">
      <c r="A906" s="215"/>
      <c r="B906" s="213"/>
      <c r="C906" s="216"/>
      <c r="D906" s="216"/>
      <c r="E906" s="216"/>
      <c r="F906" s="216"/>
    </row>
    <row r="907" spans="1:6">
      <c r="A907" s="215"/>
      <c r="B907" s="213"/>
      <c r="C907" s="216"/>
      <c r="D907" s="216"/>
      <c r="E907" s="216"/>
      <c r="F907" s="216"/>
    </row>
    <row r="908" spans="1:6">
      <c r="A908" s="215"/>
      <c r="B908" s="213"/>
      <c r="C908" s="216"/>
      <c r="D908" s="216"/>
      <c r="E908" s="216"/>
      <c r="F908" s="216"/>
    </row>
    <row r="909" spans="1:6">
      <c r="A909" s="215"/>
      <c r="B909" s="213"/>
      <c r="C909" s="216"/>
      <c r="D909" s="216"/>
      <c r="E909" s="216"/>
      <c r="F909" s="216"/>
    </row>
    <row r="910" spans="1:6">
      <c r="A910" s="215"/>
      <c r="B910" s="213"/>
      <c r="C910" s="216"/>
      <c r="D910" s="216"/>
      <c r="E910" s="216"/>
      <c r="F910" s="216"/>
    </row>
    <row r="911" spans="1:6">
      <c r="A911" s="215"/>
      <c r="B911" s="213"/>
      <c r="C911" s="216"/>
      <c r="D911" s="216"/>
      <c r="E911" s="216"/>
      <c r="F911" s="216"/>
    </row>
    <row r="912" spans="1:6" s="4" customFormat="1" ht="12.6">
      <c r="A912" s="217"/>
      <c r="B912" s="218"/>
      <c r="C912" s="219"/>
      <c r="D912" s="219"/>
      <c r="E912" s="219"/>
      <c r="F912" s="219"/>
    </row>
    <row r="913" spans="1:6">
      <c r="A913" s="215"/>
      <c r="B913" s="213"/>
      <c r="C913" s="216"/>
      <c r="D913" s="216"/>
      <c r="E913" s="216"/>
      <c r="F913" s="216"/>
    </row>
    <row r="914" spans="1:6">
      <c r="A914" s="215"/>
      <c r="B914" s="213"/>
      <c r="C914" s="216"/>
      <c r="D914" s="216"/>
      <c r="E914" s="216"/>
      <c r="F914" s="216"/>
    </row>
    <row r="915" spans="1:6">
      <c r="A915" s="215"/>
      <c r="B915" s="213"/>
      <c r="C915" s="216"/>
      <c r="D915" s="216"/>
      <c r="E915" s="216"/>
      <c r="F915" s="216"/>
    </row>
    <row r="916" spans="1:6">
      <c r="A916" s="215"/>
      <c r="B916" s="213"/>
      <c r="C916" s="216"/>
      <c r="D916" s="216"/>
      <c r="E916" s="216"/>
      <c r="F916" s="216"/>
    </row>
    <row r="917" spans="1:6">
      <c r="A917" s="215"/>
      <c r="B917" s="213"/>
      <c r="C917" s="216"/>
      <c r="D917" s="216"/>
      <c r="E917" s="216"/>
      <c r="F917" s="216"/>
    </row>
    <row r="918" spans="1:6">
      <c r="A918" s="215"/>
      <c r="B918" s="213"/>
      <c r="C918" s="216"/>
      <c r="D918" s="216"/>
      <c r="E918" s="216"/>
      <c r="F918" s="216"/>
    </row>
    <row r="919" spans="1:6">
      <c r="A919" s="215"/>
      <c r="B919" s="213"/>
      <c r="C919" s="216"/>
      <c r="D919" s="216"/>
      <c r="E919" s="216"/>
      <c r="F919" s="216"/>
    </row>
    <row r="920" spans="1:6">
      <c r="A920" s="215"/>
      <c r="B920" s="213"/>
      <c r="C920" s="216"/>
      <c r="D920" s="216"/>
      <c r="E920" s="216"/>
      <c r="F920" s="216"/>
    </row>
    <row r="921" spans="1:6">
      <c r="A921" s="215"/>
      <c r="B921" s="213"/>
      <c r="C921" s="216"/>
      <c r="D921" s="216"/>
      <c r="E921" s="216"/>
      <c r="F921" s="216"/>
    </row>
    <row r="922" spans="1:6">
      <c r="A922" s="215"/>
      <c r="B922" s="213"/>
      <c r="C922" s="216"/>
      <c r="D922" s="216"/>
      <c r="E922" s="216"/>
      <c r="F922" s="216"/>
    </row>
    <row r="923" spans="1:6">
      <c r="A923" s="215"/>
      <c r="B923" s="213"/>
      <c r="C923" s="216"/>
      <c r="D923" s="216"/>
      <c r="E923" s="216"/>
      <c r="F923" s="216"/>
    </row>
    <row r="924" spans="1:6">
      <c r="A924" s="215"/>
      <c r="B924" s="213"/>
      <c r="C924" s="216"/>
      <c r="D924" s="216"/>
      <c r="E924" s="216"/>
      <c r="F924" s="216"/>
    </row>
    <row r="925" spans="1:6">
      <c r="A925" s="215"/>
      <c r="B925" s="213"/>
      <c r="C925" s="216"/>
      <c r="D925" s="216"/>
      <c r="E925" s="216"/>
      <c r="F925" s="216"/>
    </row>
    <row r="926" spans="1:6">
      <c r="A926" s="215"/>
      <c r="B926" s="213"/>
      <c r="C926" s="216"/>
      <c r="D926" s="216"/>
      <c r="E926" s="216"/>
      <c r="F926" s="216"/>
    </row>
    <row r="927" spans="1:6" s="4" customFormat="1" ht="12.6">
      <c r="A927" s="217"/>
      <c r="B927" s="218"/>
      <c r="C927" s="219"/>
      <c r="D927" s="219"/>
      <c r="E927" s="219"/>
      <c r="F927" s="219"/>
    </row>
    <row r="928" spans="1:6">
      <c r="A928" s="215"/>
      <c r="B928" s="213"/>
      <c r="C928" s="216"/>
      <c r="D928" s="216"/>
      <c r="E928" s="216"/>
      <c r="F928" s="216"/>
    </row>
    <row r="929" spans="1:6">
      <c r="A929" s="215"/>
      <c r="B929" s="213"/>
      <c r="C929" s="216"/>
      <c r="D929" s="216"/>
      <c r="E929" s="216"/>
      <c r="F929" s="216"/>
    </row>
    <row r="930" spans="1:6">
      <c r="A930" s="215"/>
      <c r="B930" s="213"/>
      <c r="C930" s="216"/>
      <c r="D930" s="216"/>
      <c r="E930" s="216"/>
      <c r="F930" s="216"/>
    </row>
    <row r="931" spans="1:6">
      <c r="A931" s="215"/>
      <c r="B931" s="213"/>
      <c r="C931" s="216"/>
      <c r="D931" s="216"/>
      <c r="E931" s="216"/>
      <c r="F931" s="216"/>
    </row>
    <row r="932" spans="1:6">
      <c r="A932" s="215"/>
      <c r="B932" s="213"/>
      <c r="C932" s="216"/>
      <c r="D932" s="216"/>
      <c r="E932" s="216"/>
      <c r="F932" s="216"/>
    </row>
    <row r="933" spans="1:6">
      <c r="A933" s="215"/>
      <c r="B933" s="213"/>
      <c r="C933" s="216"/>
      <c r="D933" s="216"/>
      <c r="E933" s="216"/>
      <c r="F933" s="216"/>
    </row>
    <row r="934" spans="1:6">
      <c r="A934" s="215"/>
      <c r="B934" s="213"/>
      <c r="C934" s="216"/>
      <c r="D934" s="216"/>
      <c r="E934" s="216"/>
      <c r="F934" s="216"/>
    </row>
    <row r="935" spans="1:6">
      <c r="A935" s="215"/>
      <c r="B935" s="213"/>
      <c r="C935" s="216"/>
      <c r="D935" s="216"/>
      <c r="E935" s="216"/>
      <c r="F935" s="216"/>
    </row>
    <row r="936" spans="1:6">
      <c r="A936" s="215"/>
      <c r="B936" s="213"/>
      <c r="C936" s="216"/>
      <c r="D936" s="216"/>
      <c r="E936" s="216"/>
      <c r="F936" s="216"/>
    </row>
    <row r="937" spans="1:6">
      <c r="A937" s="215"/>
      <c r="B937" s="213"/>
      <c r="C937" s="216"/>
      <c r="D937" s="216"/>
      <c r="E937" s="216"/>
      <c r="F937" s="216"/>
    </row>
    <row r="938" spans="1:6">
      <c r="A938" s="215"/>
      <c r="B938" s="213"/>
      <c r="C938" s="216"/>
      <c r="D938" s="216"/>
      <c r="E938" s="216"/>
      <c r="F938" s="216"/>
    </row>
    <row r="939" spans="1:6">
      <c r="A939" s="215"/>
      <c r="B939" s="213"/>
      <c r="C939" s="216"/>
      <c r="D939" s="216"/>
      <c r="E939" s="216"/>
      <c r="F939" s="216"/>
    </row>
    <row r="940" spans="1:6">
      <c r="A940" s="215"/>
      <c r="B940" s="213"/>
      <c r="C940" s="216"/>
      <c r="D940" s="216"/>
      <c r="E940" s="216"/>
      <c r="F940" s="216"/>
    </row>
    <row r="941" spans="1:6">
      <c r="A941" s="215"/>
      <c r="B941" s="213"/>
      <c r="C941" s="216"/>
      <c r="D941" s="216"/>
      <c r="E941" s="216"/>
      <c r="F941" s="216"/>
    </row>
    <row r="942" spans="1:6" s="4" customFormat="1" ht="12.6">
      <c r="A942" s="217"/>
      <c r="B942" s="218"/>
      <c r="C942" s="219"/>
      <c r="D942" s="219"/>
      <c r="E942" s="219"/>
      <c r="F942" s="219"/>
    </row>
    <row r="943" spans="1:6">
      <c r="A943" s="215"/>
      <c r="B943" s="213"/>
      <c r="C943" s="216"/>
      <c r="D943" s="216"/>
      <c r="E943" s="216"/>
      <c r="F943" s="216"/>
    </row>
    <row r="944" spans="1:6">
      <c r="A944" s="215"/>
      <c r="B944" s="213"/>
      <c r="C944" s="216"/>
      <c r="D944" s="216"/>
      <c r="E944" s="216"/>
      <c r="F944" s="216"/>
    </row>
    <row r="945" spans="1:6">
      <c r="A945" s="215"/>
      <c r="B945" s="213"/>
      <c r="C945" s="216"/>
      <c r="D945" s="216"/>
      <c r="E945" s="216"/>
      <c r="F945" s="216"/>
    </row>
    <row r="946" spans="1:6">
      <c r="A946" s="215"/>
      <c r="B946" s="213"/>
      <c r="C946" s="216"/>
      <c r="D946" s="216"/>
      <c r="E946" s="216"/>
      <c r="F946" s="216"/>
    </row>
    <row r="947" spans="1:6">
      <c r="A947" s="215"/>
      <c r="B947" s="213"/>
      <c r="C947" s="216"/>
      <c r="D947" s="216"/>
      <c r="E947" s="216"/>
      <c r="F947" s="216"/>
    </row>
    <row r="948" spans="1:6">
      <c r="A948" s="215"/>
      <c r="B948" s="213"/>
      <c r="C948" s="216"/>
      <c r="D948" s="216"/>
      <c r="E948" s="216"/>
      <c r="F948" s="216"/>
    </row>
    <row r="949" spans="1:6">
      <c r="A949" s="215"/>
      <c r="B949" s="213"/>
      <c r="C949" s="216"/>
      <c r="D949" s="216"/>
      <c r="E949" s="216"/>
      <c r="F949" s="216"/>
    </row>
    <row r="950" spans="1:6">
      <c r="A950" s="215"/>
      <c r="B950" s="213"/>
      <c r="C950" s="216"/>
      <c r="D950" s="216"/>
      <c r="E950" s="216"/>
      <c r="F950" s="216"/>
    </row>
    <row r="951" spans="1:6">
      <c r="A951" s="215"/>
      <c r="B951" s="213"/>
      <c r="C951" s="216"/>
      <c r="D951" s="216"/>
      <c r="E951" s="216"/>
      <c r="F951" s="216"/>
    </row>
    <row r="952" spans="1:6">
      <c r="A952" s="215"/>
      <c r="B952" s="213"/>
      <c r="C952" s="216"/>
      <c r="D952" s="216"/>
      <c r="E952" s="216"/>
      <c r="F952" s="216"/>
    </row>
    <row r="953" spans="1:6">
      <c r="A953" s="215"/>
      <c r="B953" s="213"/>
      <c r="C953" s="216"/>
      <c r="D953" s="216"/>
      <c r="E953" s="216"/>
      <c r="F953" s="216"/>
    </row>
    <row r="954" spans="1:6">
      <c r="A954" s="215"/>
      <c r="B954" s="213"/>
      <c r="C954" s="216"/>
      <c r="D954" s="216"/>
      <c r="E954" s="216"/>
      <c r="F954" s="216"/>
    </row>
    <row r="955" spans="1:6">
      <c r="A955" s="215"/>
      <c r="B955" s="213"/>
      <c r="C955" s="216"/>
      <c r="D955" s="216"/>
      <c r="E955" s="216"/>
      <c r="F955" s="216"/>
    </row>
    <row r="956" spans="1:6">
      <c r="A956" s="215"/>
      <c r="B956" s="213"/>
      <c r="C956" s="216"/>
      <c r="D956" s="216"/>
      <c r="E956" s="216"/>
      <c r="F956" s="216"/>
    </row>
    <row r="957" spans="1:6" s="4" customFormat="1" ht="12.6">
      <c r="A957" s="217"/>
      <c r="B957" s="218"/>
      <c r="C957" s="219"/>
      <c r="D957" s="219"/>
      <c r="E957" s="219"/>
      <c r="F957" s="219"/>
    </row>
    <row r="958" spans="1:6">
      <c r="A958" s="215"/>
      <c r="B958" s="213"/>
      <c r="C958" s="216"/>
      <c r="D958" s="216"/>
      <c r="E958" s="216"/>
      <c r="F958" s="216"/>
    </row>
    <row r="959" spans="1:6">
      <c r="A959" s="215"/>
      <c r="B959" s="213"/>
      <c r="C959" s="216"/>
      <c r="D959" s="216"/>
      <c r="E959" s="216"/>
      <c r="F959" s="216"/>
    </row>
    <row r="960" spans="1:6">
      <c r="A960" s="215"/>
      <c r="B960" s="213"/>
      <c r="C960" s="216"/>
      <c r="D960" s="216"/>
      <c r="E960" s="216"/>
      <c r="F960" s="216"/>
    </row>
    <row r="961" spans="1:6">
      <c r="A961" s="215"/>
      <c r="B961" s="213"/>
      <c r="C961" s="216"/>
      <c r="D961" s="216"/>
      <c r="E961" s="216"/>
      <c r="F961" s="216"/>
    </row>
    <row r="962" spans="1:6">
      <c r="A962" s="215"/>
      <c r="B962" s="213"/>
      <c r="C962" s="216"/>
      <c r="D962" s="216"/>
      <c r="E962" s="216"/>
      <c r="F962" s="216"/>
    </row>
    <row r="963" spans="1:6">
      <c r="A963" s="215"/>
      <c r="B963" s="213"/>
      <c r="C963" s="216"/>
      <c r="D963" s="216"/>
      <c r="E963" s="216"/>
      <c r="F963" s="216"/>
    </row>
    <row r="964" spans="1:6">
      <c r="A964" s="215"/>
      <c r="B964" s="213"/>
      <c r="C964" s="216"/>
      <c r="D964" s="216"/>
      <c r="E964" s="216"/>
      <c r="F964" s="216"/>
    </row>
    <row r="965" spans="1:6">
      <c r="A965" s="215"/>
      <c r="B965" s="213"/>
      <c r="C965" s="216"/>
      <c r="D965" s="216"/>
      <c r="E965" s="216"/>
      <c r="F965" s="216"/>
    </row>
    <row r="966" spans="1:6">
      <c r="A966" s="215"/>
      <c r="B966" s="213"/>
      <c r="C966" s="216"/>
      <c r="D966" s="216"/>
      <c r="E966" s="216"/>
      <c r="F966" s="216"/>
    </row>
    <row r="967" spans="1:6">
      <c r="A967" s="215"/>
      <c r="B967" s="213"/>
      <c r="C967" s="216"/>
      <c r="D967" s="216"/>
      <c r="E967" s="216"/>
      <c r="F967" s="216"/>
    </row>
    <row r="968" spans="1:6">
      <c r="A968" s="215"/>
      <c r="B968" s="213"/>
      <c r="C968" s="216"/>
      <c r="D968" s="216"/>
      <c r="E968" s="216"/>
      <c r="F968" s="216"/>
    </row>
    <row r="969" spans="1:6">
      <c r="A969" s="215"/>
      <c r="B969" s="213"/>
      <c r="C969" s="216"/>
      <c r="D969" s="216"/>
      <c r="E969" s="216"/>
      <c r="F969" s="216"/>
    </row>
    <row r="970" spans="1:6">
      <c r="A970" s="215"/>
      <c r="B970" s="213"/>
      <c r="C970" s="216"/>
      <c r="D970" s="216"/>
      <c r="E970" s="216"/>
      <c r="F970" s="216"/>
    </row>
    <row r="971" spans="1:6">
      <c r="A971" s="215"/>
      <c r="B971" s="213"/>
      <c r="C971" s="216"/>
      <c r="D971" s="216"/>
      <c r="E971" s="216"/>
      <c r="F971" s="216"/>
    </row>
    <row r="972" spans="1:6" s="4" customFormat="1" ht="12.6">
      <c r="A972" s="217"/>
      <c r="B972" s="218"/>
      <c r="C972" s="219"/>
      <c r="D972" s="219"/>
      <c r="E972" s="219"/>
      <c r="F972" s="219"/>
    </row>
    <row r="973" spans="1:6">
      <c r="A973" s="215"/>
      <c r="B973" s="213"/>
      <c r="C973" s="216"/>
      <c r="D973" s="216"/>
      <c r="E973" s="216"/>
      <c r="F973" s="216"/>
    </row>
    <row r="974" spans="1:6">
      <c r="A974" s="215"/>
      <c r="B974" s="213"/>
      <c r="C974" s="216"/>
      <c r="D974" s="216"/>
      <c r="E974" s="216"/>
      <c r="F974" s="216"/>
    </row>
    <row r="975" spans="1:6">
      <c r="A975" s="215"/>
      <c r="B975" s="213"/>
      <c r="C975" s="216"/>
      <c r="D975" s="216"/>
      <c r="E975" s="216"/>
      <c r="F975" s="216"/>
    </row>
    <row r="976" spans="1:6">
      <c r="A976" s="215"/>
      <c r="B976" s="213"/>
      <c r="C976" s="216"/>
      <c r="D976" s="216"/>
      <c r="E976" s="216"/>
      <c r="F976" s="216"/>
    </row>
    <row r="977" spans="1:6">
      <c r="A977" s="215"/>
      <c r="B977" s="213"/>
      <c r="C977" s="216"/>
      <c r="D977" s="216"/>
      <c r="E977" s="216"/>
      <c r="F977" s="216"/>
    </row>
    <row r="978" spans="1:6">
      <c r="A978" s="215"/>
      <c r="B978" s="213"/>
      <c r="C978" s="216"/>
      <c r="D978" s="216"/>
      <c r="E978" s="216"/>
      <c r="F978" s="216"/>
    </row>
    <row r="979" spans="1:6">
      <c r="A979" s="215"/>
      <c r="B979" s="213"/>
      <c r="C979" s="216"/>
      <c r="D979" s="216"/>
      <c r="E979" s="216"/>
      <c r="F979" s="216"/>
    </row>
    <row r="980" spans="1:6">
      <c r="A980" s="215"/>
      <c r="B980" s="213"/>
      <c r="C980" s="216"/>
      <c r="D980" s="216"/>
      <c r="E980" s="216"/>
      <c r="F980" s="216"/>
    </row>
    <row r="981" spans="1:6">
      <c r="A981" s="215"/>
      <c r="B981" s="213"/>
      <c r="C981" s="216"/>
      <c r="D981" s="216"/>
      <c r="E981" s="216"/>
      <c r="F981" s="216"/>
    </row>
    <row r="982" spans="1:6">
      <c r="A982" s="215"/>
      <c r="B982" s="213"/>
      <c r="C982" s="216"/>
      <c r="D982" s="216"/>
      <c r="E982" s="216"/>
      <c r="F982" s="216"/>
    </row>
    <row r="983" spans="1:6">
      <c r="A983" s="215"/>
      <c r="B983" s="213"/>
      <c r="C983" s="216"/>
      <c r="D983" s="216"/>
      <c r="E983" s="216"/>
      <c r="F983" s="216"/>
    </row>
    <row r="984" spans="1:6">
      <c r="A984" s="215"/>
      <c r="B984" s="213"/>
      <c r="C984" s="216"/>
      <c r="D984" s="216"/>
      <c r="E984" s="216"/>
      <c r="F984" s="216"/>
    </row>
    <row r="985" spans="1:6">
      <c r="A985" s="215"/>
      <c r="B985" s="213"/>
      <c r="C985" s="216"/>
      <c r="D985" s="216"/>
      <c r="E985" s="216"/>
      <c r="F985" s="216"/>
    </row>
    <row r="986" spans="1:6">
      <c r="A986" s="215"/>
      <c r="B986" s="213"/>
      <c r="C986" s="216"/>
      <c r="D986" s="216"/>
      <c r="E986" s="216"/>
      <c r="F986" s="216"/>
    </row>
    <row r="987" spans="1:6" s="4" customFormat="1" ht="12.6">
      <c r="A987" s="217"/>
      <c r="B987" s="218"/>
      <c r="C987" s="219"/>
      <c r="D987" s="219"/>
      <c r="E987" s="219"/>
      <c r="F987" s="219"/>
    </row>
    <row r="988" spans="1:6">
      <c r="A988" s="215"/>
      <c r="B988" s="213"/>
      <c r="C988" s="216"/>
      <c r="D988" s="216"/>
      <c r="E988" s="216"/>
      <c r="F988" s="216"/>
    </row>
    <row r="989" spans="1:6">
      <c r="A989" s="215"/>
      <c r="B989" s="213"/>
      <c r="C989" s="216"/>
      <c r="D989" s="216"/>
      <c r="E989" s="216"/>
      <c r="F989" s="216"/>
    </row>
    <row r="990" spans="1:6">
      <c r="A990" s="215"/>
      <c r="B990" s="213"/>
      <c r="C990" s="216"/>
      <c r="D990" s="216"/>
      <c r="E990" s="216"/>
      <c r="F990" s="216"/>
    </row>
    <row r="991" spans="1:6">
      <c r="A991" s="215"/>
      <c r="B991" s="213"/>
      <c r="C991" s="216"/>
      <c r="D991" s="216"/>
      <c r="E991" s="216"/>
      <c r="F991" s="216"/>
    </row>
    <row r="992" spans="1:6">
      <c r="A992" s="215"/>
      <c r="B992" s="213"/>
      <c r="C992" s="216"/>
      <c r="D992" s="216"/>
      <c r="E992" s="216"/>
      <c r="F992" s="216"/>
    </row>
    <row r="993" spans="1:6">
      <c r="A993" s="215"/>
      <c r="B993" s="213"/>
      <c r="C993" s="216"/>
      <c r="D993" s="216"/>
      <c r="E993" s="216"/>
      <c r="F993" s="216"/>
    </row>
    <row r="994" spans="1:6">
      <c r="A994" s="215"/>
      <c r="B994" s="213"/>
      <c r="C994" s="216"/>
      <c r="D994" s="216"/>
      <c r="E994" s="216"/>
      <c r="F994" s="216"/>
    </row>
    <row r="995" spans="1:6">
      <c r="A995" s="215"/>
      <c r="B995" s="213"/>
      <c r="C995" s="216"/>
      <c r="D995" s="216"/>
      <c r="E995" s="216"/>
      <c r="F995" s="216"/>
    </row>
    <row r="996" spans="1:6">
      <c r="A996" s="215"/>
      <c r="B996" s="213"/>
      <c r="C996" s="216"/>
      <c r="D996" s="216"/>
      <c r="E996" s="216"/>
      <c r="F996" s="216"/>
    </row>
    <row r="997" spans="1:6">
      <c r="A997" s="215"/>
      <c r="B997" s="213"/>
      <c r="C997" s="216"/>
      <c r="D997" s="216"/>
      <c r="E997" s="216"/>
      <c r="F997" s="216"/>
    </row>
    <row r="998" spans="1:6">
      <c r="A998" s="215"/>
      <c r="B998" s="213"/>
      <c r="C998" s="216"/>
      <c r="D998" s="216"/>
      <c r="E998" s="216"/>
      <c r="F998" s="216"/>
    </row>
    <row r="999" spans="1:6">
      <c r="A999" s="215"/>
      <c r="B999" s="213"/>
      <c r="C999" s="216"/>
      <c r="D999" s="216"/>
      <c r="E999" s="216"/>
      <c r="F999" s="216"/>
    </row>
    <row r="1000" spans="1:6">
      <c r="A1000" s="215"/>
      <c r="B1000" s="213"/>
      <c r="C1000" s="216"/>
      <c r="D1000" s="216"/>
      <c r="E1000" s="216"/>
      <c r="F1000" s="216"/>
    </row>
    <row r="1001" spans="1:6">
      <c r="A1001" s="215"/>
      <c r="B1001" s="213"/>
      <c r="C1001" s="216"/>
      <c r="D1001" s="216"/>
      <c r="E1001" s="216"/>
      <c r="F1001" s="216"/>
    </row>
    <row r="1002" spans="1:6" s="4" customFormat="1" ht="12.6">
      <c r="A1002" s="217"/>
      <c r="B1002" s="218"/>
      <c r="C1002" s="219"/>
      <c r="D1002" s="219"/>
      <c r="E1002" s="219"/>
      <c r="F1002" s="219"/>
    </row>
    <row r="1003" spans="1:6">
      <c r="A1003" s="215"/>
      <c r="B1003" s="213"/>
      <c r="C1003" s="216"/>
      <c r="D1003" s="216"/>
      <c r="E1003" s="216"/>
      <c r="F1003" s="216"/>
    </row>
    <row r="1004" spans="1:6">
      <c r="A1004" s="215"/>
      <c r="B1004" s="213"/>
      <c r="C1004" s="216"/>
      <c r="D1004" s="216"/>
      <c r="E1004" s="216"/>
      <c r="F1004" s="216"/>
    </row>
    <row r="1005" spans="1:6">
      <c r="A1005" s="215"/>
      <c r="B1005" s="213"/>
      <c r="C1005" s="216"/>
      <c r="D1005" s="216"/>
      <c r="E1005" s="216"/>
      <c r="F1005" s="216"/>
    </row>
    <row r="1006" spans="1:6">
      <c r="A1006" s="215"/>
      <c r="B1006" s="213"/>
      <c r="C1006" s="216"/>
      <c r="D1006" s="216"/>
      <c r="E1006" s="216"/>
      <c r="F1006" s="216"/>
    </row>
    <row r="1007" spans="1:6">
      <c r="A1007" s="215"/>
      <c r="B1007" s="213"/>
      <c r="C1007" s="216"/>
      <c r="D1007" s="216"/>
      <c r="E1007" s="216"/>
      <c r="F1007" s="216"/>
    </row>
    <row r="1008" spans="1:6">
      <c r="A1008" s="215"/>
      <c r="B1008" s="213"/>
      <c r="C1008" s="216"/>
      <c r="D1008" s="216"/>
      <c r="E1008" s="216"/>
      <c r="F1008" s="216"/>
    </row>
    <row r="1009" spans="1:6">
      <c r="A1009" s="215"/>
      <c r="B1009" s="213"/>
      <c r="C1009" s="216"/>
      <c r="D1009" s="216"/>
      <c r="E1009" s="216"/>
      <c r="F1009" s="216"/>
    </row>
    <row r="1010" spans="1:6">
      <c r="A1010" s="215"/>
      <c r="B1010" s="213"/>
      <c r="C1010" s="216"/>
      <c r="D1010" s="216"/>
      <c r="E1010" s="216"/>
      <c r="F1010" s="216"/>
    </row>
    <row r="1011" spans="1:6">
      <c r="A1011" s="215"/>
      <c r="B1011" s="213"/>
      <c r="C1011" s="216"/>
      <c r="D1011" s="216"/>
      <c r="E1011" s="216"/>
      <c r="F1011" s="216"/>
    </row>
    <row r="1012" spans="1:6">
      <c r="A1012" s="215"/>
      <c r="B1012" s="213"/>
      <c r="C1012" s="216"/>
      <c r="D1012" s="216"/>
      <c r="E1012" s="216"/>
      <c r="F1012" s="216"/>
    </row>
    <row r="1013" spans="1:6">
      <c r="A1013" s="215"/>
      <c r="B1013" s="213"/>
      <c r="C1013" s="216"/>
      <c r="D1013" s="216"/>
      <c r="E1013" s="216"/>
      <c r="F1013" s="216"/>
    </row>
    <row r="1014" spans="1:6">
      <c r="A1014" s="215"/>
      <c r="B1014" s="213"/>
      <c r="C1014" s="216"/>
      <c r="D1014" s="216"/>
      <c r="E1014" s="216"/>
      <c r="F1014" s="216"/>
    </row>
    <row r="1015" spans="1:6">
      <c r="A1015" s="215"/>
      <c r="B1015" s="213"/>
      <c r="C1015" s="216"/>
      <c r="D1015" s="216"/>
      <c r="E1015" s="216"/>
      <c r="F1015" s="216"/>
    </row>
    <row r="1016" spans="1:6">
      <c r="A1016" s="215"/>
      <c r="B1016" s="213"/>
      <c r="C1016" s="216"/>
      <c r="D1016" s="216"/>
      <c r="E1016" s="216"/>
      <c r="F1016" s="216"/>
    </row>
    <row r="1017" spans="1:6" s="4" customFormat="1" ht="12.6">
      <c r="A1017" s="217"/>
      <c r="B1017" s="218"/>
      <c r="C1017" s="219"/>
      <c r="D1017" s="219"/>
      <c r="E1017" s="219"/>
      <c r="F1017" s="219"/>
    </row>
    <row r="1018" spans="1:6">
      <c r="A1018" s="215"/>
      <c r="B1018" s="213"/>
      <c r="C1018" s="216"/>
      <c r="D1018" s="216"/>
      <c r="E1018" s="216"/>
      <c r="F1018" s="216"/>
    </row>
    <row r="1019" spans="1:6">
      <c r="A1019" s="215"/>
      <c r="B1019" s="213"/>
      <c r="C1019" s="216"/>
      <c r="D1019" s="216"/>
      <c r="E1019" s="216"/>
      <c r="F1019" s="216"/>
    </row>
    <row r="1020" spans="1:6">
      <c r="A1020" s="215"/>
      <c r="B1020" s="213"/>
      <c r="C1020" s="216"/>
      <c r="D1020" s="216"/>
      <c r="E1020" s="216"/>
      <c r="F1020" s="216"/>
    </row>
    <row r="1021" spans="1:6">
      <c r="A1021" s="215"/>
      <c r="B1021" s="213"/>
      <c r="C1021" s="216"/>
      <c r="D1021" s="216"/>
      <c r="E1021" s="216"/>
      <c r="F1021" s="216"/>
    </row>
    <row r="1022" spans="1:6">
      <c r="A1022" s="215"/>
      <c r="B1022" s="213"/>
      <c r="C1022" s="216"/>
      <c r="D1022" s="216"/>
      <c r="E1022" s="216"/>
      <c r="F1022" s="216"/>
    </row>
    <row r="1023" spans="1:6">
      <c r="A1023" s="215"/>
      <c r="B1023" s="213"/>
      <c r="C1023" s="216"/>
      <c r="D1023" s="216"/>
      <c r="E1023" s="216"/>
      <c r="F1023" s="216"/>
    </row>
    <row r="1024" spans="1:6">
      <c r="A1024" s="215"/>
      <c r="B1024" s="213"/>
      <c r="C1024" s="216"/>
      <c r="D1024" s="216"/>
      <c r="E1024" s="216"/>
      <c r="F1024" s="216"/>
    </row>
    <row r="1025" spans="1:6">
      <c r="A1025" s="215"/>
      <c r="B1025" s="213"/>
      <c r="C1025" s="216"/>
      <c r="D1025" s="216"/>
      <c r="E1025" s="216"/>
      <c r="F1025" s="216"/>
    </row>
    <row r="1026" spans="1:6">
      <c r="A1026" s="215"/>
      <c r="B1026" s="213"/>
      <c r="C1026" s="216"/>
      <c r="D1026" s="216"/>
      <c r="E1026" s="216"/>
      <c r="F1026" s="216"/>
    </row>
    <row r="1027" spans="1:6">
      <c r="A1027" s="215"/>
      <c r="B1027" s="213"/>
      <c r="C1027" s="216"/>
      <c r="D1027" s="216"/>
      <c r="E1027" s="216"/>
      <c r="F1027" s="216"/>
    </row>
    <row r="1028" spans="1:6">
      <c r="A1028" s="215"/>
      <c r="B1028" s="213"/>
      <c r="C1028" s="216"/>
      <c r="D1028" s="216"/>
      <c r="E1028" s="216"/>
      <c r="F1028" s="216"/>
    </row>
    <row r="1029" spans="1:6">
      <c r="A1029" s="215"/>
      <c r="B1029" s="213"/>
      <c r="C1029" s="216"/>
      <c r="D1029" s="216"/>
      <c r="E1029" s="216"/>
      <c r="F1029" s="216"/>
    </row>
    <row r="1030" spans="1:6">
      <c r="A1030" s="215"/>
      <c r="B1030" s="213"/>
      <c r="C1030" s="216"/>
      <c r="D1030" s="216"/>
      <c r="E1030" s="216"/>
      <c r="F1030" s="216"/>
    </row>
    <row r="1031" spans="1:6">
      <c r="A1031" s="215"/>
      <c r="B1031" s="213"/>
      <c r="C1031" s="216"/>
      <c r="D1031" s="216"/>
      <c r="E1031" s="216"/>
      <c r="F1031" s="216"/>
    </row>
    <row r="1032" spans="1:6" s="4" customFormat="1" ht="12.6">
      <c r="A1032" s="217"/>
      <c r="B1032" s="218"/>
      <c r="C1032" s="219"/>
      <c r="D1032" s="219"/>
      <c r="E1032" s="219"/>
      <c r="F1032" s="219"/>
    </row>
    <row r="1033" spans="1:6">
      <c r="A1033" s="215"/>
      <c r="B1033" s="213"/>
      <c r="C1033" s="216"/>
      <c r="D1033" s="216"/>
      <c r="E1033" s="216"/>
      <c r="F1033" s="216"/>
    </row>
    <row r="1034" spans="1:6">
      <c r="A1034" s="215"/>
      <c r="B1034" s="213"/>
      <c r="C1034" s="216"/>
      <c r="D1034" s="216"/>
      <c r="E1034" s="216"/>
      <c r="F1034" s="216"/>
    </row>
    <row r="1035" spans="1:6">
      <c r="A1035" s="215"/>
      <c r="B1035" s="213"/>
      <c r="C1035" s="216"/>
      <c r="D1035" s="216"/>
      <c r="E1035" s="216"/>
      <c r="F1035" s="216"/>
    </row>
    <row r="1036" spans="1:6">
      <c r="A1036" s="215"/>
      <c r="B1036" s="213"/>
      <c r="C1036" s="216"/>
      <c r="D1036" s="216"/>
      <c r="E1036" s="216"/>
      <c r="F1036" s="216"/>
    </row>
    <row r="1037" spans="1:6">
      <c r="A1037" s="215"/>
      <c r="B1037" s="213"/>
      <c r="C1037" s="216"/>
      <c r="D1037" s="216"/>
      <c r="E1037" s="216"/>
      <c r="F1037" s="216"/>
    </row>
    <row r="1038" spans="1:6">
      <c r="A1038" s="215"/>
      <c r="B1038" s="213"/>
      <c r="C1038" s="216"/>
      <c r="D1038" s="216"/>
      <c r="E1038" s="216"/>
      <c r="F1038" s="216"/>
    </row>
    <row r="1039" spans="1:6">
      <c r="A1039" s="215"/>
      <c r="B1039" s="213"/>
      <c r="C1039" s="216"/>
      <c r="D1039" s="216"/>
      <c r="E1039" s="216"/>
      <c r="F1039" s="216"/>
    </row>
    <row r="1040" spans="1:6">
      <c r="A1040" s="215"/>
      <c r="B1040" s="213"/>
      <c r="C1040" s="216"/>
      <c r="D1040" s="216"/>
      <c r="E1040" s="216"/>
      <c r="F1040" s="216"/>
    </row>
    <row r="1041" spans="1:6">
      <c r="A1041" s="215"/>
      <c r="B1041" s="213"/>
      <c r="C1041" s="216"/>
      <c r="D1041" s="216"/>
      <c r="E1041" s="216"/>
      <c r="F1041" s="216"/>
    </row>
    <row r="1042" spans="1:6">
      <c r="A1042" s="215"/>
      <c r="B1042" s="213"/>
      <c r="C1042" s="216"/>
      <c r="D1042" s="216"/>
      <c r="E1042" s="216"/>
      <c r="F1042" s="216"/>
    </row>
    <row r="1043" spans="1:6">
      <c r="A1043" s="215"/>
      <c r="B1043" s="213"/>
      <c r="C1043" s="216"/>
      <c r="D1043" s="216"/>
      <c r="E1043" s="216"/>
      <c r="F1043" s="216"/>
    </row>
    <row r="1044" spans="1:6">
      <c r="A1044" s="215"/>
      <c r="B1044" s="213"/>
      <c r="C1044" s="216"/>
      <c r="D1044" s="216"/>
      <c r="E1044" s="216"/>
      <c r="F1044" s="216"/>
    </row>
    <row r="1045" spans="1:6">
      <c r="A1045" s="215"/>
      <c r="B1045" s="213"/>
      <c r="C1045" s="216"/>
      <c r="D1045" s="216"/>
      <c r="E1045" s="216"/>
      <c r="F1045" s="216"/>
    </row>
    <row r="1046" spans="1:6">
      <c r="A1046" s="215"/>
      <c r="B1046" s="213"/>
      <c r="C1046" s="216"/>
      <c r="D1046" s="216"/>
      <c r="E1046" s="216"/>
      <c r="F1046" s="216"/>
    </row>
    <row r="1047" spans="1:6" s="4" customFormat="1" ht="12.6">
      <c r="A1047" s="217"/>
      <c r="B1047" s="218"/>
      <c r="C1047" s="219"/>
      <c r="D1047" s="219"/>
      <c r="E1047" s="219"/>
      <c r="F1047" s="219"/>
    </row>
    <row r="1048" spans="1:6">
      <c r="A1048" s="215"/>
      <c r="B1048" s="213"/>
      <c r="C1048" s="216"/>
      <c r="D1048" s="216"/>
      <c r="E1048" s="216"/>
      <c r="F1048" s="216"/>
    </row>
    <row r="1049" spans="1:6">
      <c r="A1049" s="215"/>
      <c r="B1049" s="213"/>
      <c r="C1049" s="216"/>
      <c r="D1049" s="216"/>
      <c r="E1049" s="216"/>
      <c r="F1049" s="216"/>
    </row>
    <row r="1050" spans="1:6">
      <c r="A1050" s="215"/>
      <c r="B1050" s="213"/>
      <c r="C1050" s="216"/>
      <c r="D1050" s="216"/>
      <c r="E1050" s="216"/>
      <c r="F1050" s="216"/>
    </row>
    <row r="1051" spans="1:6">
      <c r="A1051" s="215"/>
      <c r="B1051" s="213"/>
      <c r="C1051" s="216"/>
      <c r="D1051" s="216"/>
      <c r="E1051" s="216"/>
      <c r="F1051" s="216"/>
    </row>
    <row r="1052" spans="1:6">
      <c r="A1052" s="215"/>
      <c r="B1052" s="213"/>
      <c r="C1052" s="216"/>
      <c r="D1052" s="216"/>
      <c r="E1052" s="216"/>
      <c r="F1052" s="216"/>
    </row>
    <row r="1053" spans="1:6">
      <c r="A1053" s="215"/>
      <c r="B1053" s="213"/>
      <c r="C1053" s="216"/>
      <c r="D1053" s="216"/>
      <c r="E1053" s="216"/>
      <c r="F1053" s="216"/>
    </row>
    <row r="1054" spans="1:6">
      <c r="A1054" s="215"/>
      <c r="B1054" s="213"/>
      <c r="C1054" s="216"/>
      <c r="D1054" s="216"/>
      <c r="E1054" s="216"/>
      <c r="F1054" s="216"/>
    </row>
    <row r="1055" spans="1:6">
      <c r="A1055" s="215"/>
      <c r="B1055" s="213"/>
      <c r="C1055" s="216"/>
      <c r="D1055" s="216"/>
      <c r="E1055" s="216"/>
      <c r="F1055" s="216"/>
    </row>
    <row r="1056" spans="1:6">
      <c r="A1056" s="215"/>
      <c r="B1056" s="213"/>
      <c r="C1056" s="216"/>
      <c r="D1056" s="216"/>
      <c r="E1056" s="216"/>
      <c r="F1056" s="216"/>
    </row>
    <row r="1057" spans="1:6">
      <c r="A1057" s="215"/>
      <c r="B1057" s="213"/>
      <c r="C1057" s="216"/>
      <c r="D1057" s="216"/>
      <c r="E1057" s="216"/>
      <c r="F1057" s="216"/>
    </row>
    <row r="1058" spans="1:6">
      <c r="A1058" s="215"/>
      <c r="B1058" s="213"/>
      <c r="C1058" s="216"/>
      <c r="D1058" s="216"/>
      <c r="E1058" s="216"/>
      <c r="F1058" s="216"/>
    </row>
    <row r="1059" spans="1:6">
      <c r="A1059" s="215"/>
      <c r="B1059" s="213"/>
      <c r="C1059" s="216"/>
      <c r="D1059" s="216"/>
      <c r="E1059" s="216"/>
      <c r="F1059" s="216"/>
    </row>
    <row r="1060" spans="1:6">
      <c r="A1060" s="215"/>
      <c r="B1060" s="213"/>
      <c r="C1060" s="216"/>
      <c r="D1060" s="216"/>
      <c r="E1060" s="216"/>
      <c r="F1060" s="216"/>
    </row>
    <row r="1061" spans="1:6">
      <c r="A1061" s="215"/>
      <c r="B1061" s="213"/>
      <c r="C1061" s="216"/>
      <c r="D1061" s="216"/>
      <c r="E1061" s="216"/>
      <c r="F1061" s="216"/>
    </row>
    <row r="1062" spans="1:6" s="4" customFormat="1" ht="12.6">
      <c r="A1062" s="217"/>
      <c r="B1062" s="218"/>
      <c r="C1062" s="219"/>
      <c r="D1062" s="219"/>
      <c r="E1062" s="219"/>
      <c r="F1062" s="219"/>
    </row>
    <row r="1063" spans="1:6">
      <c r="A1063" s="215"/>
      <c r="B1063" s="213"/>
      <c r="C1063" s="216"/>
      <c r="D1063" s="216"/>
      <c r="E1063" s="216"/>
      <c r="F1063" s="216"/>
    </row>
    <row r="1064" spans="1:6">
      <c r="A1064" s="215"/>
      <c r="B1064" s="213"/>
      <c r="C1064" s="216"/>
      <c r="D1064" s="216"/>
      <c r="E1064" s="216"/>
      <c r="F1064" s="216"/>
    </row>
    <row r="1065" spans="1:6">
      <c r="A1065" s="215"/>
      <c r="B1065" s="213"/>
      <c r="C1065" s="216"/>
      <c r="D1065" s="216"/>
      <c r="E1065" s="216"/>
      <c r="F1065" s="216"/>
    </row>
    <row r="1066" spans="1:6">
      <c r="A1066" s="215"/>
      <c r="B1066" s="213"/>
      <c r="C1066" s="216"/>
      <c r="D1066" s="216"/>
      <c r="E1066" s="216"/>
      <c r="F1066" s="216"/>
    </row>
    <row r="1067" spans="1:6">
      <c r="A1067" s="215"/>
      <c r="B1067" s="213"/>
      <c r="C1067" s="216"/>
      <c r="D1067" s="216"/>
      <c r="E1067" s="216"/>
      <c r="F1067" s="216"/>
    </row>
    <row r="1068" spans="1:6">
      <c r="A1068" s="215"/>
      <c r="B1068" s="213"/>
      <c r="C1068" s="216"/>
      <c r="D1068" s="216"/>
      <c r="E1068" s="216"/>
      <c r="F1068" s="216"/>
    </row>
    <row r="1069" spans="1:6">
      <c r="A1069" s="215"/>
      <c r="B1069" s="213"/>
      <c r="C1069" s="216"/>
      <c r="D1069" s="216"/>
      <c r="E1069" s="216"/>
      <c r="F1069" s="216"/>
    </row>
    <row r="1070" spans="1:6">
      <c r="A1070" s="215"/>
      <c r="B1070" s="213"/>
      <c r="C1070" s="216"/>
      <c r="D1070" s="216"/>
      <c r="E1070" s="216"/>
      <c r="F1070" s="216"/>
    </row>
    <row r="1071" spans="1:6">
      <c r="A1071" s="215"/>
      <c r="B1071" s="213"/>
      <c r="C1071" s="216"/>
      <c r="D1071" s="216"/>
      <c r="E1071" s="216"/>
      <c r="F1071" s="216"/>
    </row>
    <row r="1072" spans="1:6">
      <c r="A1072" s="215"/>
      <c r="B1072" s="213"/>
      <c r="C1072" s="216"/>
      <c r="D1072" s="216"/>
      <c r="E1072" s="216"/>
      <c r="F1072" s="216"/>
    </row>
    <row r="1073" spans="1:6">
      <c r="A1073" s="215"/>
      <c r="B1073" s="213"/>
      <c r="C1073" s="216"/>
      <c r="D1073" s="216"/>
      <c r="E1073" s="216"/>
      <c r="F1073" s="216"/>
    </row>
    <row r="1074" spans="1:6">
      <c r="A1074" s="215"/>
      <c r="B1074" s="213"/>
      <c r="C1074" s="216"/>
      <c r="D1074" s="216"/>
      <c r="E1074" s="216"/>
      <c r="F1074" s="216"/>
    </row>
    <row r="1075" spans="1:6">
      <c r="A1075" s="215"/>
      <c r="B1075" s="213"/>
      <c r="C1075" s="216"/>
      <c r="D1075" s="216"/>
      <c r="E1075" s="216"/>
      <c r="F1075" s="216"/>
    </row>
    <row r="1076" spans="1:6">
      <c r="A1076" s="215"/>
      <c r="B1076" s="213"/>
      <c r="C1076" s="216"/>
      <c r="D1076" s="216"/>
      <c r="E1076" s="216"/>
      <c r="F1076" s="216"/>
    </row>
    <row r="1077" spans="1:6" s="4" customFormat="1" ht="12.6">
      <c r="A1077" s="217"/>
      <c r="B1077" s="218"/>
      <c r="C1077" s="219"/>
      <c r="D1077" s="219"/>
      <c r="E1077" s="219"/>
      <c r="F1077" s="219"/>
    </row>
    <row r="1078" spans="1:6">
      <c r="A1078" s="215"/>
      <c r="B1078" s="213"/>
      <c r="C1078" s="216"/>
      <c r="D1078" s="216"/>
      <c r="E1078" s="216"/>
      <c r="F1078" s="216"/>
    </row>
    <row r="1079" spans="1:6">
      <c r="A1079" s="215"/>
      <c r="B1079" s="213"/>
      <c r="C1079" s="216"/>
      <c r="D1079" s="216"/>
      <c r="E1079" s="216"/>
      <c r="F1079" s="216"/>
    </row>
    <row r="1080" spans="1:6">
      <c r="A1080" s="215"/>
      <c r="B1080" s="213"/>
      <c r="C1080" s="216"/>
      <c r="D1080" s="216"/>
      <c r="E1080" s="216"/>
      <c r="F1080" s="216"/>
    </row>
    <row r="1081" spans="1:6">
      <c r="A1081" s="215"/>
      <c r="B1081" s="213"/>
      <c r="C1081" s="216"/>
      <c r="D1081" s="216"/>
      <c r="E1081" s="216"/>
      <c r="F1081" s="216"/>
    </row>
    <row r="1082" spans="1:6">
      <c r="A1082" s="215"/>
      <c r="B1082" s="213"/>
      <c r="C1082" s="216"/>
      <c r="D1082" s="216"/>
      <c r="E1082" s="216"/>
      <c r="F1082" s="216"/>
    </row>
    <row r="1083" spans="1:6">
      <c r="A1083" s="215"/>
      <c r="B1083" s="213"/>
      <c r="C1083" s="216"/>
      <c r="D1083" s="216"/>
      <c r="E1083" s="216"/>
      <c r="F1083" s="216"/>
    </row>
    <row r="1084" spans="1:6">
      <c r="A1084" s="215"/>
      <c r="B1084" s="213"/>
      <c r="C1084" s="216"/>
      <c r="D1084" s="216"/>
      <c r="E1084" s="216"/>
      <c r="F1084" s="216"/>
    </row>
    <row r="1085" spans="1:6">
      <c r="A1085" s="215"/>
      <c r="B1085" s="213"/>
      <c r="C1085" s="216"/>
      <c r="D1085" s="216"/>
      <c r="E1085" s="216"/>
      <c r="F1085" s="216"/>
    </row>
    <row r="1086" spans="1:6">
      <c r="A1086" s="215"/>
      <c r="B1086" s="213"/>
      <c r="C1086" s="216"/>
      <c r="D1086" s="216"/>
      <c r="E1086" s="216"/>
      <c r="F1086" s="216"/>
    </row>
    <row r="1087" spans="1:6">
      <c r="A1087" s="215"/>
      <c r="B1087" s="213"/>
      <c r="C1087" s="216"/>
      <c r="D1087" s="216"/>
      <c r="E1087" s="216"/>
      <c r="F1087" s="216"/>
    </row>
    <row r="1088" spans="1:6">
      <c r="A1088" s="215"/>
      <c r="B1088" s="213"/>
      <c r="C1088" s="216"/>
      <c r="D1088" s="216"/>
      <c r="E1088" s="216"/>
      <c r="F1088" s="216"/>
    </row>
    <row r="1089" spans="1:6">
      <c r="A1089" s="215"/>
      <c r="B1089" s="213"/>
      <c r="C1089" s="216"/>
      <c r="D1089" s="216"/>
      <c r="E1089" s="216"/>
      <c r="F1089" s="216"/>
    </row>
    <row r="1090" spans="1:6">
      <c r="A1090" s="215"/>
      <c r="B1090" s="213"/>
      <c r="C1090" s="216"/>
      <c r="D1090" s="216"/>
      <c r="E1090" s="216"/>
      <c r="F1090" s="216"/>
    </row>
    <row r="1091" spans="1:6">
      <c r="A1091" s="215"/>
      <c r="B1091" s="213"/>
      <c r="C1091" s="216"/>
      <c r="D1091" s="216"/>
      <c r="E1091" s="216"/>
      <c r="F1091" s="216"/>
    </row>
    <row r="1092" spans="1:6" s="4" customFormat="1" ht="12.6">
      <c r="A1092" s="217"/>
      <c r="B1092" s="218"/>
      <c r="C1092" s="219"/>
      <c r="D1092" s="219"/>
      <c r="E1092" s="219"/>
      <c r="F1092" s="219"/>
    </row>
    <row r="1093" spans="1:6">
      <c r="A1093" s="215"/>
      <c r="B1093" s="213"/>
      <c r="C1093" s="216"/>
      <c r="D1093" s="216"/>
      <c r="E1093" s="216"/>
      <c r="F1093" s="216"/>
    </row>
    <row r="1094" spans="1:6">
      <c r="A1094" s="215"/>
      <c r="B1094" s="213"/>
      <c r="C1094" s="216"/>
      <c r="D1094" s="216"/>
      <c r="E1094" s="216"/>
      <c r="F1094" s="216"/>
    </row>
    <row r="1095" spans="1:6">
      <c r="A1095" s="215"/>
      <c r="B1095" s="213"/>
      <c r="C1095" s="216"/>
      <c r="D1095" s="216"/>
      <c r="E1095" s="216"/>
      <c r="F1095" s="216"/>
    </row>
    <row r="1096" spans="1:6">
      <c r="A1096" s="215"/>
      <c r="B1096" s="213"/>
      <c r="C1096" s="216"/>
      <c r="D1096" s="216"/>
      <c r="E1096" s="216"/>
      <c r="F1096" s="216"/>
    </row>
    <row r="1097" spans="1:6">
      <c r="A1097" s="215"/>
      <c r="B1097" s="213"/>
      <c r="C1097" s="216"/>
      <c r="D1097" s="216"/>
      <c r="E1097" s="216"/>
      <c r="F1097" s="216"/>
    </row>
    <row r="1098" spans="1:6">
      <c r="A1098" s="215"/>
      <c r="B1098" s="213"/>
      <c r="C1098" s="216"/>
      <c r="D1098" s="216"/>
      <c r="E1098" s="216"/>
      <c r="F1098" s="216"/>
    </row>
    <row r="1099" spans="1:6">
      <c r="A1099" s="215"/>
      <c r="B1099" s="213"/>
      <c r="C1099" s="216"/>
      <c r="D1099" s="216"/>
      <c r="E1099" s="216"/>
      <c r="F1099" s="216"/>
    </row>
    <row r="1100" spans="1:6">
      <c r="A1100" s="215"/>
      <c r="B1100" s="213"/>
      <c r="C1100" s="216"/>
      <c r="D1100" s="216"/>
      <c r="E1100" s="216"/>
      <c r="F1100" s="216"/>
    </row>
    <row r="1101" spans="1:6">
      <c r="A1101" s="215"/>
      <c r="B1101" s="213"/>
      <c r="C1101" s="216"/>
      <c r="D1101" s="216"/>
      <c r="E1101" s="216"/>
      <c r="F1101" s="216"/>
    </row>
    <row r="1102" spans="1:6">
      <c r="A1102" s="215"/>
      <c r="B1102" s="213"/>
      <c r="C1102" s="216"/>
      <c r="D1102" s="216"/>
      <c r="E1102" s="216"/>
      <c r="F1102" s="216"/>
    </row>
    <row r="1103" spans="1:6">
      <c r="A1103" s="215"/>
      <c r="B1103" s="213"/>
      <c r="C1103" s="216"/>
      <c r="D1103" s="216"/>
      <c r="E1103" s="216"/>
      <c r="F1103" s="216"/>
    </row>
    <row r="1104" spans="1:6">
      <c r="A1104" s="215"/>
      <c r="B1104" s="213"/>
      <c r="C1104" s="216"/>
      <c r="D1104" s="216"/>
      <c r="E1104" s="216"/>
      <c r="F1104" s="216"/>
    </row>
    <row r="1105" spans="1:6">
      <c r="A1105" s="215"/>
      <c r="B1105" s="213"/>
      <c r="C1105" s="216"/>
      <c r="D1105" s="216"/>
      <c r="E1105" s="216"/>
      <c r="F1105" s="216"/>
    </row>
    <row r="1106" spans="1:6">
      <c r="A1106" s="215"/>
      <c r="B1106" s="213"/>
      <c r="C1106" s="216"/>
      <c r="D1106" s="216"/>
      <c r="E1106" s="216"/>
      <c r="F1106" s="216"/>
    </row>
    <row r="1107" spans="1:6" s="4" customFormat="1" ht="12.6">
      <c r="A1107" s="217"/>
      <c r="B1107" s="218"/>
      <c r="C1107" s="219"/>
      <c r="D1107" s="219"/>
      <c r="E1107" s="219"/>
      <c r="F1107" s="219"/>
    </row>
    <row r="1108" spans="1:6">
      <c r="A1108" s="215"/>
      <c r="B1108" s="213"/>
      <c r="C1108" s="216"/>
      <c r="D1108" s="216"/>
      <c r="E1108" s="216"/>
      <c r="F1108" s="216"/>
    </row>
    <row r="1109" spans="1:6">
      <c r="A1109" s="215"/>
      <c r="B1109" s="213"/>
      <c r="C1109" s="216"/>
      <c r="D1109" s="216"/>
      <c r="E1109" s="216"/>
      <c r="F1109" s="216"/>
    </row>
    <row r="1110" spans="1:6">
      <c r="A1110" s="215"/>
      <c r="B1110" s="213"/>
      <c r="C1110" s="216"/>
      <c r="D1110" s="216"/>
      <c r="E1110" s="216"/>
      <c r="F1110" s="216"/>
    </row>
    <row r="1111" spans="1:6">
      <c r="A1111" s="215"/>
      <c r="B1111" s="213"/>
      <c r="C1111" s="216"/>
      <c r="D1111" s="216"/>
      <c r="E1111" s="216"/>
      <c r="F1111" s="216"/>
    </row>
    <row r="1112" spans="1:6">
      <c r="A1112" s="215"/>
      <c r="B1112" s="213"/>
      <c r="C1112" s="216"/>
      <c r="D1112" s="216"/>
      <c r="E1112" s="216"/>
      <c r="F1112" s="216"/>
    </row>
    <row r="1113" spans="1:6">
      <c r="A1113" s="215"/>
      <c r="B1113" s="213"/>
      <c r="C1113" s="216"/>
      <c r="D1113" s="216"/>
      <c r="E1113" s="216"/>
      <c r="F1113" s="216"/>
    </row>
    <row r="1114" spans="1:6">
      <c r="A1114" s="215"/>
      <c r="B1114" s="213"/>
      <c r="C1114" s="216"/>
      <c r="D1114" s="216"/>
      <c r="E1114" s="216"/>
      <c r="F1114" s="216"/>
    </row>
    <row r="1115" spans="1:6">
      <c r="A1115" s="215"/>
      <c r="B1115" s="213"/>
      <c r="C1115" s="216"/>
      <c r="D1115" s="216"/>
      <c r="E1115" s="216"/>
      <c r="F1115" s="216"/>
    </row>
    <row r="1116" spans="1:6">
      <c r="A1116" s="215"/>
      <c r="B1116" s="213"/>
      <c r="C1116" s="216"/>
      <c r="D1116" s="216"/>
      <c r="E1116" s="216"/>
      <c r="F1116" s="216"/>
    </row>
    <row r="1117" spans="1:6">
      <c r="A1117" s="215"/>
      <c r="B1117" s="213"/>
      <c r="C1117" s="216"/>
      <c r="D1117" s="216"/>
      <c r="E1117" s="216"/>
      <c r="F1117" s="216"/>
    </row>
    <row r="1118" spans="1:6">
      <c r="A1118" s="215"/>
      <c r="B1118" s="213"/>
      <c r="C1118" s="216"/>
      <c r="D1118" s="216"/>
      <c r="E1118" s="216"/>
      <c r="F1118" s="216"/>
    </row>
    <row r="1119" spans="1:6">
      <c r="A1119" s="215"/>
      <c r="B1119" s="213"/>
      <c r="C1119" s="216"/>
      <c r="D1119" s="216"/>
      <c r="E1119" s="216"/>
      <c r="F1119" s="216"/>
    </row>
    <row r="1120" spans="1:6">
      <c r="A1120" s="215"/>
      <c r="B1120" s="213"/>
      <c r="C1120" s="216"/>
      <c r="D1120" s="216"/>
      <c r="E1120" s="216"/>
      <c r="F1120" s="216"/>
    </row>
    <row r="1121" spans="1:6">
      <c r="A1121" s="215"/>
      <c r="B1121" s="213"/>
      <c r="C1121" s="216"/>
      <c r="D1121" s="216"/>
      <c r="E1121" s="216"/>
      <c r="F1121" s="216"/>
    </row>
    <row r="1122" spans="1:6" s="4" customFormat="1" ht="12.6">
      <c r="A1122" s="217"/>
      <c r="B1122" s="218"/>
      <c r="C1122" s="219"/>
      <c r="D1122" s="219"/>
      <c r="E1122" s="219"/>
      <c r="F1122" s="219"/>
    </row>
    <row r="1123" spans="1:6">
      <c r="A1123" s="215"/>
      <c r="B1123" s="213"/>
      <c r="C1123" s="216"/>
      <c r="D1123" s="216"/>
      <c r="E1123" s="216"/>
      <c r="F1123" s="216"/>
    </row>
    <row r="1124" spans="1:6">
      <c r="A1124" s="215"/>
      <c r="B1124" s="213"/>
      <c r="C1124" s="216"/>
      <c r="D1124" s="216"/>
      <c r="E1124" s="216"/>
      <c r="F1124" s="216"/>
    </row>
    <row r="1125" spans="1:6">
      <c r="A1125" s="215"/>
      <c r="B1125" s="213"/>
      <c r="C1125" s="216"/>
      <c r="D1125" s="216"/>
      <c r="E1125" s="216"/>
      <c r="F1125" s="216"/>
    </row>
    <row r="1126" spans="1:6">
      <c r="A1126" s="215"/>
      <c r="B1126" s="213"/>
      <c r="C1126" s="216"/>
      <c r="D1126" s="216"/>
      <c r="E1126" s="216"/>
      <c r="F1126" s="216"/>
    </row>
    <row r="1127" spans="1:6">
      <c r="A1127" s="215"/>
      <c r="B1127" s="213"/>
      <c r="C1127" s="216"/>
      <c r="D1127" s="216"/>
      <c r="E1127" s="216"/>
      <c r="F1127" s="216"/>
    </row>
    <row r="1128" spans="1:6">
      <c r="A1128" s="215"/>
      <c r="B1128" s="213"/>
      <c r="C1128" s="216"/>
      <c r="D1128" s="216"/>
      <c r="E1128" s="216"/>
      <c r="F1128" s="216"/>
    </row>
    <row r="1129" spans="1:6">
      <c r="A1129" s="215"/>
      <c r="B1129" s="213"/>
      <c r="C1129" s="216"/>
      <c r="D1129" s="216"/>
      <c r="E1129" s="216"/>
      <c r="F1129" s="216"/>
    </row>
    <row r="1130" spans="1:6">
      <c r="A1130" s="215"/>
      <c r="B1130" s="213"/>
      <c r="C1130" s="216"/>
      <c r="D1130" s="216"/>
      <c r="E1130" s="216"/>
      <c r="F1130" s="216"/>
    </row>
    <row r="1131" spans="1:6">
      <c r="A1131" s="215"/>
      <c r="B1131" s="213"/>
      <c r="C1131" s="216"/>
      <c r="D1131" s="216"/>
      <c r="E1131" s="216"/>
      <c r="F1131" s="216"/>
    </row>
    <row r="1132" spans="1:6">
      <c r="A1132" s="215"/>
      <c r="B1132" s="213"/>
      <c r="C1132" s="216"/>
      <c r="D1132" s="216"/>
      <c r="E1132" s="216"/>
      <c r="F1132" s="216"/>
    </row>
    <row r="1133" spans="1:6">
      <c r="A1133" s="215"/>
      <c r="B1133" s="213"/>
      <c r="C1133" s="216"/>
      <c r="D1133" s="216"/>
      <c r="E1133" s="216"/>
      <c r="F1133" s="216"/>
    </row>
    <row r="1134" spans="1:6">
      <c r="A1134" s="215"/>
      <c r="B1134" s="213"/>
      <c r="C1134" s="216"/>
      <c r="D1134" s="216"/>
      <c r="E1134" s="216"/>
      <c r="F1134" s="216"/>
    </row>
    <row r="1135" spans="1:6">
      <c r="A1135" s="215"/>
      <c r="B1135" s="213"/>
      <c r="C1135" s="216"/>
      <c r="D1135" s="216"/>
      <c r="E1135" s="216"/>
      <c r="F1135" s="216"/>
    </row>
    <row r="1136" spans="1:6">
      <c r="A1136" s="215"/>
      <c r="B1136" s="213"/>
      <c r="C1136" s="216"/>
      <c r="D1136" s="216"/>
      <c r="E1136" s="216"/>
      <c r="F1136" s="216"/>
    </row>
    <row r="1137" spans="1:6" s="4" customFormat="1" ht="12.6">
      <c r="A1137" s="217"/>
      <c r="B1137" s="218"/>
      <c r="C1137" s="219"/>
      <c r="D1137" s="219"/>
      <c r="E1137" s="219"/>
      <c r="F1137" s="219"/>
    </row>
    <row r="1138" spans="1:6">
      <c r="A1138" s="215"/>
      <c r="B1138" s="213"/>
      <c r="C1138" s="216"/>
      <c r="D1138" s="216"/>
      <c r="E1138" s="216"/>
      <c r="F1138" s="216"/>
    </row>
    <row r="1139" spans="1:6">
      <c r="A1139" s="215"/>
      <c r="B1139" s="213"/>
      <c r="C1139" s="216"/>
      <c r="D1139" s="216"/>
      <c r="E1139" s="216"/>
      <c r="F1139" s="216"/>
    </row>
    <row r="1140" spans="1:6">
      <c r="A1140" s="215"/>
      <c r="B1140" s="213"/>
      <c r="C1140" s="216"/>
      <c r="D1140" s="216"/>
      <c r="E1140" s="216"/>
      <c r="F1140" s="216"/>
    </row>
    <row r="1141" spans="1:6">
      <c r="A1141" s="215"/>
      <c r="B1141" s="213"/>
      <c r="C1141" s="216"/>
      <c r="D1141" s="216"/>
      <c r="E1141" s="216"/>
      <c r="F1141" s="216"/>
    </row>
    <row r="1142" spans="1:6">
      <c r="A1142" s="215"/>
      <c r="B1142" s="213"/>
      <c r="C1142" s="216"/>
      <c r="D1142" s="216"/>
      <c r="E1142" s="216"/>
      <c r="F1142" s="216"/>
    </row>
    <row r="1143" spans="1:6">
      <c r="A1143" s="215"/>
      <c r="B1143" s="213"/>
      <c r="C1143" s="216"/>
      <c r="D1143" s="216"/>
      <c r="E1143" s="216"/>
      <c r="F1143" s="216"/>
    </row>
    <row r="1144" spans="1:6">
      <c r="A1144" s="215"/>
      <c r="B1144" s="213"/>
      <c r="C1144" s="216"/>
      <c r="D1144" s="216"/>
      <c r="E1144" s="216"/>
      <c r="F1144" s="216"/>
    </row>
    <row r="1145" spans="1:6">
      <c r="A1145" s="215"/>
      <c r="B1145" s="213"/>
      <c r="C1145" s="216"/>
      <c r="D1145" s="216"/>
      <c r="E1145" s="216"/>
      <c r="F1145" s="216"/>
    </row>
    <row r="1146" spans="1:6">
      <c r="A1146" s="215"/>
      <c r="B1146" s="213"/>
      <c r="C1146" s="216"/>
      <c r="D1146" s="216"/>
      <c r="E1146" s="216"/>
      <c r="F1146" s="216"/>
    </row>
    <row r="1147" spans="1:6">
      <c r="A1147" s="215"/>
      <c r="B1147" s="213"/>
      <c r="C1147" s="216"/>
      <c r="D1147" s="216"/>
      <c r="E1147" s="216"/>
      <c r="F1147" s="216"/>
    </row>
    <row r="1148" spans="1:6">
      <c r="A1148" s="215"/>
      <c r="B1148" s="213"/>
      <c r="C1148" s="216"/>
      <c r="D1148" s="216"/>
      <c r="E1148" s="216"/>
      <c r="F1148" s="216"/>
    </row>
    <row r="1149" spans="1:6">
      <c r="A1149" s="215"/>
      <c r="B1149" s="213"/>
      <c r="C1149" s="216"/>
      <c r="D1149" s="216"/>
      <c r="E1149" s="216"/>
      <c r="F1149" s="216"/>
    </row>
    <row r="1150" spans="1:6">
      <c r="A1150" s="215"/>
      <c r="B1150" s="213"/>
      <c r="C1150" s="216"/>
      <c r="D1150" s="216"/>
      <c r="E1150" s="216"/>
      <c r="F1150" s="216"/>
    </row>
    <row r="1151" spans="1:6">
      <c r="A1151" s="215"/>
      <c r="B1151" s="213"/>
      <c r="C1151" s="216"/>
      <c r="D1151" s="216"/>
      <c r="E1151" s="216"/>
      <c r="F1151" s="216"/>
    </row>
    <row r="1152" spans="1:6" s="4" customFormat="1" ht="12.6">
      <c r="A1152" s="217"/>
      <c r="B1152" s="218"/>
      <c r="C1152" s="219"/>
      <c r="D1152" s="219"/>
      <c r="E1152" s="219"/>
      <c r="F1152" s="219"/>
    </row>
    <row r="1153" spans="1:6">
      <c r="A1153" s="215"/>
      <c r="B1153" s="213"/>
      <c r="C1153" s="216"/>
      <c r="D1153" s="216"/>
      <c r="E1153" s="216"/>
      <c r="F1153" s="216"/>
    </row>
    <row r="1154" spans="1:6">
      <c r="A1154" s="215"/>
      <c r="B1154" s="213"/>
      <c r="C1154" s="216"/>
      <c r="D1154" s="216"/>
      <c r="E1154" s="216"/>
      <c r="F1154" s="216"/>
    </row>
    <row r="1155" spans="1:6">
      <c r="A1155" s="215"/>
      <c r="B1155" s="213"/>
      <c r="C1155" s="216"/>
      <c r="D1155" s="216"/>
      <c r="E1155" s="216"/>
      <c r="F1155" s="216"/>
    </row>
    <row r="1156" spans="1:6">
      <c r="A1156" s="215"/>
      <c r="B1156" s="213"/>
      <c r="C1156" s="216"/>
      <c r="D1156" s="216"/>
      <c r="E1156" s="216"/>
      <c r="F1156" s="216"/>
    </row>
    <row r="1157" spans="1:6">
      <c r="A1157" s="215"/>
      <c r="B1157" s="213"/>
      <c r="C1157" s="216"/>
      <c r="D1157" s="216"/>
      <c r="E1157" s="216"/>
      <c r="F1157" s="216"/>
    </row>
    <row r="1158" spans="1:6">
      <c r="A1158" s="215"/>
      <c r="B1158" s="213"/>
      <c r="C1158" s="216"/>
      <c r="D1158" s="216"/>
      <c r="E1158" s="216"/>
      <c r="F1158" s="216"/>
    </row>
    <row r="1159" spans="1:6">
      <c r="A1159" s="215"/>
      <c r="B1159" s="213"/>
      <c r="C1159" s="216"/>
      <c r="D1159" s="216"/>
      <c r="E1159" s="216"/>
      <c r="F1159" s="216"/>
    </row>
    <row r="1160" spans="1:6">
      <c r="A1160" s="215"/>
      <c r="B1160" s="213"/>
      <c r="C1160" s="216"/>
      <c r="D1160" s="216"/>
      <c r="E1160" s="216"/>
      <c r="F1160" s="216"/>
    </row>
    <row r="1161" spans="1:6">
      <c r="A1161" s="215"/>
      <c r="B1161" s="213"/>
      <c r="C1161" s="216"/>
      <c r="D1161" s="216"/>
      <c r="E1161" s="216"/>
      <c r="F1161" s="216"/>
    </row>
    <row r="1162" spans="1:6">
      <c r="A1162" s="215"/>
      <c r="B1162" s="213"/>
      <c r="C1162" s="216"/>
      <c r="D1162" s="216"/>
      <c r="E1162" s="216"/>
      <c r="F1162" s="216"/>
    </row>
    <row r="1163" spans="1:6">
      <c r="A1163" s="215"/>
      <c r="B1163" s="213"/>
      <c r="C1163" s="216"/>
      <c r="D1163" s="216"/>
      <c r="E1163" s="216"/>
      <c r="F1163" s="216"/>
    </row>
    <row r="1164" spans="1:6">
      <c r="A1164" s="215"/>
      <c r="B1164" s="213"/>
      <c r="C1164" s="216"/>
      <c r="D1164" s="216"/>
      <c r="E1164" s="216"/>
      <c r="F1164" s="216"/>
    </row>
    <row r="1165" spans="1:6">
      <c r="A1165" s="215"/>
      <c r="B1165" s="213"/>
      <c r="C1165" s="216"/>
      <c r="D1165" s="216"/>
      <c r="E1165" s="216"/>
      <c r="F1165" s="216"/>
    </row>
    <row r="1166" spans="1:6">
      <c r="A1166" s="215"/>
      <c r="B1166" s="213"/>
      <c r="C1166" s="216"/>
      <c r="D1166" s="216"/>
      <c r="E1166" s="216"/>
      <c r="F1166" s="216"/>
    </row>
    <row r="1167" spans="1:6" s="4" customFormat="1" ht="12.6">
      <c r="A1167" s="217"/>
      <c r="B1167" s="218"/>
      <c r="C1167" s="219"/>
      <c r="D1167" s="219"/>
      <c r="E1167" s="219"/>
      <c r="F1167" s="219"/>
    </row>
    <row r="1168" spans="1:6">
      <c r="A1168" s="215"/>
      <c r="B1168" s="213"/>
      <c r="C1168" s="216"/>
      <c r="D1168" s="216"/>
      <c r="E1168" s="216"/>
      <c r="F1168" s="216"/>
    </row>
    <row r="1169" spans="1:6">
      <c r="A1169" s="215"/>
      <c r="B1169" s="213"/>
      <c r="C1169" s="216"/>
      <c r="D1169" s="216"/>
      <c r="E1169" s="216"/>
      <c r="F1169" s="216"/>
    </row>
    <row r="1170" spans="1:6">
      <c r="A1170" s="215"/>
      <c r="B1170" s="213"/>
      <c r="C1170" s="216"/>
      <c r="D1170" s="216"/>
      <c r="E1170" s="216"/>
      <c r="F1170" s="216"/>
    </row>
    <row r="1171" spans="1:6">
      <c r="A1171" s="215"/>
      <c r="B1171" s="213"/>
      <c r="C1171" s="216"/>
      <c r="D1171" s="216"/>
      <c r="E1171" s="216"/>
      <c r="F1171" s="216"/>
    </row>
    <row r="1172" spans="1:6">
      <c r="A1172" s="215"/>
      <c r="B1172" s="213"/>
      <c r="C1172" s="216"/>
      <c r="D1172" s="216"/>
      <c r="E1172" s="216"/>
      <c r="F1172" s="216"/>
    </row>
    <row r="1173" spans="1:6">
      <c r="A1173" s="215"/>
      <c r="B1173" s="213"/>
      <c r="C1173" s="216"/>
      <c r="D1173" s="216"/>
      <c r="E1173" s="216"/>
      <c r="F1173" s="216"/>
    </row>
    <row r="1174" spans="1:6">
      <c r="A1174" s="215"/>
      <c r="B1174" s="213"/>
      <c r="C1174" s="216"/>
      <c r="D1174" s="216"/>
      <c r="E1174" s="216"/>
      <c r="F1174" s="216"/>
    </row>
    <row r="1175" spans="1:6">
      <c r="A1175" s="215"/>
      <c r="B1175" s="213"/>
      <c r="C1175" s="216"/>
      <c r="D1175" s="216"/>
      <c r="E1175" s="216"/>
      <c r="F1175" s="216"/>
    </row>
    <row r="1176" spans="1:6">
      <c r="A1176" s="215"/>
      <c r="B1176" s="213"/>
      <c r="C1176" s="216"/>
      <c r="D1176" s="216"/>
      <c r="E1176" s="216"/>
      <c r="F1176" s="216"/>
    </row>
    <row r="1177" spans="1:6">
      <c r="A1177" s="215"/>
      <c r="B1177" s="213"/>
      <c r="C1177" s="216"/>
      <c r="D1177" s="216"/>
      <c r="E1177" s="216"/>
      <c r="F1177" s="216"/>
    </row>
    <row r="1178" spans="1:6">
      <c r="A1178" s="215"/>
      <c r="B1178" s="213"/>
      <c r="C1178" s="216"/>
      <c r="D1178" s="216"/>
      <c r="E1178" s="216"/>
      <c r="F1178" s="216"/>
    </row>
    <row r="1179" spans="1:6">
      <c r="A1179" s="215"/>
      <c r="B1179" s="213"/>
      <c r="C1179" s="216"/>
      <c r="D1179" s="216"/>
      <c r="E1179" s="216"/>
      <c r="F1179" s="216"/>
    </row>
    <row r="1180" spans="1:6">
      <c r="A1180" s="215"/>
      <c r="B1180" s="213"/>
      <c r="C1180" s="216"/>
      <c r="D1180" s="216"/>
      <c r="E1180" s="216"/>
      <c r="F1180" s="216"/>
    </row>
    <row r="1181" spans="1:6">
      <c r="A1181" s="215"/>
      <c r="B1181" s="213"/>
      <c r="C1181" s="216"/>
      <c r="D1181" s="216"/>
      <c r="E1181" s="216"/>
      <c r="F1181" s="216"/>
    </row>
    <row r="1182" spans="1:6" s="4" customFormat="1" ht="12.6">
      <c r="A1182" s="217"/>
      <c r="B1182" s="218"/>
      <c r="C1182" s="219"/>
      <c r="D1182" s="219"/>
      <c r="E1182" s="219"/>
      <c r="F1182" s="219"/>
    </row>
    <row r="1183" spans="1:6">
      <c r="A1183" s="215"/>
      <c r="B1183" s="213"/>
      <c r="C1183" s="216"/>
      <c r="D1183" s="216"/>
      <c r="E1183" s="216"/>
      <c r="F1183" s="216"/>
    </row>
    <row r="1184" spans="1:6">
      <c r="A1184" s="215"/>
      <c r="B1184" s="213"/>
      <c r="C1184" s="216"/>
      <c r="D1184" s="216"/>
      <c r="E1184" s="216"/>
      <c r="F1184" s="216"/>
    </row>
    <row r="1185" spans="1:6">
      <c r="A1185" s="215"/>
      <c r="B1185" s="213"/>
      <c r="C1185" s="216"/>
      <c r="D1185" s="216"/>
      <c r="E1185" s="216"/>
      <c r="F1185" s="216"/>
    </row>
    <row r="1186" spans="1:6">
      <c r="A1186" s="215"/>
      <c r="B1186" s="213"/>
      <c r="C1186" s="216"/>
      <c r="D1186" s="216"/>
      <c r="E1186" s="216"/>
      <c r="F1186" s="216"/>
    </row>
    <row r="1187" spans="1:6">
      <c r="A1187" s="215"/>
      <c r="B1187" s="213"/>
      <c r="C1187" s="216"/>
      <c r="D1187" s="216"/>
      <c r="E1187" s="216"/>
      <c r="F1187" s="216"/>
    </row>
    <row r="1188" spans="1:6">
      <c r="A1188" s="215"/>
      <c r="B1188" s="213"/>
      <c r="C1188" s="216"/>
      <c r="D1188" s="216"/>
      <c r="E1188" s="216"/>
      <c r="F1188" s="216"/>
    </row>
    <row r="1189" spans="1:6">
      <c r="A1189" s="215"/>
      <c r="B1189" s="213"/>
      <c r="C1189" s="216"/>
      <c r="D1189" s="216"/>
      <c r="E1189" s="216"/>
      <c r="F1189" s="216"/>
    </row>
    <row r="1190" spans="1:6">
      <c r="A1190" s="215"/>
      <c r="B1190" s="213"/>
      <c r="C1190" s="216"/>
      <c r="D1190" s="216"/>
      <c r="E1190" s="216"/>
      <c r="F1190" s="216"/>
    </row>
    <row r="1191" spans="1:6">
      <c r="A1191" s="215"/>
      <c r="B1191" s="213"/>
      <c r="C1191" s="216"/>
      <c r="D1191" s="216"/>
      <c r="E1191" s="216"/>
      <c r="F1191" s="216"/>
    </row>
    <row r="1192" spans="1:6">
      <c r="A1192" s="215"/>
      <c r="B1192" s="213"/>
      <c r="C1192" s="216"/>
      <c r="D1192" s="216"/>
      <c r="E1192" s="216"/>
      <c r="F1192" s="216"/>
    </row>
    <row r="1193" spans="1:6">
      <c r="A1193" s="215"/>
      <c r="B1193" s="213"/>
      <c r="C1193" s="216"/>
      <c r="D1193" s="216"/>
      <c r="E1193" s="216"/>
      <c r="F1193" s="216"/>
    </row>
    <row r="1194" spans="1:6">
      <c r="A1194" s="215"/>
      <c r="B1194" s="213"/>
      <c r="C1194" s="216"/>
      <c r="D1194" s="216"/>
      <c r="E1194" s="216"/>
      <c r="F1194" s="216"/>
    </row>
    <row r="1195" spans="1:6">
      <c r="A1195" s="215"/>
      <c r="B1195" s="213"/>
      <c r="C1195" s="216"/>
      <c r="D1195" s="216"/>
      <c r="E1195" s="216"/>
      <c r="F1195" s="216"/>
    </row>
    <row r="1196" spans="1:6">
      <c r="A1196" s="215"/>
      <c r="B1196" s="213"/>
      <c r="C1196" s="216"/>
      <c r="D1196" s="216"/>
      <c r="E1196" s="216"/>
      <c r="F1196" s="216"/>
    </row>
    <row r="1197" spans="1:6" s="4" customFormat="1" ht="12.6">
      <c r="A1197" s="217"/>
      <c r="B1197" s="218"/>
      <c r="C1197" s="219"/>
      <c r="D1197" s="219"/>
      <c r="E1197" s="219"/>
      <c r="F1197" s="219"/>
    </row>
    <row r="1198" spans="1:6">
      <c r="A1198" s="215"/>
      <c r="B1198" s="213"/>
      <c r="C1198" s="216"/>
      <c r="D1198" s="216"/>
      <c r="E1198" s="216"/>
      <c r="F1198" s="216"/>
    </row>
    <row r="1199" spans="1:6">
      <c r="A1199" s="215"/>
      <c r="B1199" s="213"/>
      <c r="C1199" s="216"/>
      <c r="D1199" s="216"/>
      <c r="E1199" s="216"/>
      <c r="F1199" s="216"/>
    </row>
    <row r="1200" spans="1:6">
      <c r="A1200" s="215"/>
      <c r="B1200" s="213"/>
      <c r="C1200" s="216"/>
      <c r="D1200" s="216"/>
      <c r="E1200" s="216"/>
      <c r="F1200" s="216"/>
    </row>
    <row r="1201" spans="1:6">
      <c r="A1201" s="215"/>
      <c r="B1201" s="213"/>
      <c r="C1201" s="216"/>
      <c r="D1201" s="216"/>
      <c r="E1201" s="216"/>
      <c r="F1201" s="216"/>
    </row>
    <row r="1202" spans="1:6">
      <c r="A1202" s="215"/>
      <c r="B1202" s="213"/>
      <c r="C1202" s="216"/>
      <c r="D1202" s="216"/>
      <c r="E1202" s="216"/>
      <c r="F1202" s="216"/>
    </row>
    <row r="1203" spans="1:6">
      <c r="A1203" s="215"/>
      <c r="B1203" s="213"/>
      <c r="C1203" s="216"/>
      <c r="D1203" s="216"/>
      <c r="E1203" s="216"/>
      <c r="F1203" s="216"/>
    </row>
    <row r="1204" spans="1:6">
      <c r="A1204" s="215"/>
      <c r="B1204" s="213"/>
      <c r="C1204" s="216"/>
      <c r="D1204" s="216"/>
      <c r="E1204" s="216"/>
      <c r="F1204" s="216"/>
    </row>
    <row r="1205" spans="1:6">
      <c r="A1205" s="215"/>
      <c r="B1205" s="213"/>
      <c r="C1205" s="216"/>
      <c r="D1205" s="216"/>
      <c r="E1205" s="216"/>
      <c r="F1205" s="216"/>
    </row>
    <row r="1206" spans="1:6">
      <c r="A1206" s="215"/>
      <c r="B1206" s="213"/>
      <c r="C1206" s="216"/>
      <c r="D1206" s="216"/>
      <c r="E1206" s="216"/>
      <c r="F1206" s="216"/>
    </row>
    <row r="1207" spans="1:6">
      <c r="A1207" s="215"/>
      <c r="B1207" s="213"/>
      <c r="C1207" s="216"/>
      <c r="D1207" s="216"/>
      <c r="E1207" s="216"/>
      <c r="F1207" s="216"/>
    </row>
    <row r="1208" spans="1:6">
      <c r="A1208" s="215"/>
      <c r="B1208" s="213"/>
      <c r="C1208" s="216"/>
      <c r="D1208" s="216"/>
      <c r="E1208" s="216"/>
      <c r="F1208" s="216"/>
    </row>
    <row r="1209" spans="1:6">
      <c r="A1209" s="215"/>
      <c r="B1209" s="213"/>
      <c r="C1209" s="216"/>
      <c r="D1209" s="216"/>
      <c r="E1209" s="216"/>
      <c r="F1209" s="216"/>
    </row>
    <row r="1210" spans="1:6">
      <c r="A1210" s="215"/>
      <c r="B1210" s="213"/>
      <c r="C1210" s="216"/>
      <c r="D1210" s="216"/>
      <c r="E1210" s="216"/>
      <c r="F1210" s="216"/>
    </row>
    <row r="1211" spans="1:6">
      <c r="A1211" s="215"/>
      <c r="B1211" s="213"/>
      <c r="C1211" s="216"/>
      <c r="D1211" s="216"/>
      <c r="E1211" s="216"/>
      <c r="F1211" s="216"/>
    </row>
    <row r="1212" spans="1:6" s="4" customFormat="1" ht="12.6">
      <c r="A1212" s="217"/>
      <c r="B1212" s="218"/>
      <c r="C1212" s="219"/>
      <c r="D1212" s="219"/>
      <c r="E1212" s="219"/>
      <c r="F1212" s="219"/>
    </row>
    <row r="1213" spans="1:6">
      <c r="A1213" s="215"/>
      <c r="B1213" s="213"/>
      <c r="C1213" s="216"/>
      <c r="D1213" s="216"/>
      <c r="E1213" s="216"/>
      <c r="F1213" s="216"/>
    </row>
    <row r="1214" spans="1:6">
      <c r="A1214" s="215"/>
      <c r="B1214" s="213"/>
      <c r="C1214" s="216"/>
      <c r="D1214" s="216"/>
      <c r="E1214" s="216"/>
      <c r="F1214" s="216"/>
    </row>
    <row r="1215" spans="1:6">
      <c r="A1215" s="215"/>
      <c r="B1215" s="213"/>
      <c r="C1215" s="216"/>
      <c r="D1215" s="216"/>
      <c r="E1215" s="216"/>
      <c r="F1215" s="216"/>
    </row>
    <row r="1216" spans="1:6">
      <c r="A1216" s="215"/>
      <c r="B1216" s="213"/>
      <c r="C1216" s="216"/>
      <c r="D1216" s="216"/>
      <c r="E1216" s="216"/>
      <c r="F1216" s="216"/>
    </row>
    <row r="1217" spans="1:6">
      <c r="A1217" s="215"/>
      <c r="B1217" s="213"/>
      <c r="C1217" s="216"/>
      <c r="D1217" s="216"/>
      <c r="E1217" s="216"/>
      <c r="F1217" s="216"/>
    </row>
    <row r="1218" spans="1:6">
      <c r="A1218" s="215"/>
      <c r="B1218" s="213"/>
      <c r="C1218" s="216"/>
      <c r="D1218" s="216"/>
      <c r="E1218" s="216"/>
      <c r="F1218" s="216"/>
    </row>
    <row r="1219" spans="1:6">
      <c r="A1219" s="215"/>
      <c r="B1219" s="213"/>
      <c r="C1219" s="216"/>
      <c r="D1219" s="216"/>
      <c r="E1219" s="216"/>
      <c r="F1219" s="216"/>
    </row>
    <row r="1220" spans="1:6">
      <c r="A1220" s="215"/>
      <c r="B1220" s="213"/>
      <c r="C1220" s="216"/>
      <c r="D1220" s="216"/>
      <c r="E1220" s="216"/>
      <c r="F1220" s="216"/>
    </row>
    <row r="1221" spans="1:6">
      <c r="A1221" s="215"/>
      <c r="B1221" s="213"/>
      <c r="C1221" s="216"/>
      <c r="D1221" s="216"/>
      <c r="E1221" s="216"/>
      <c r="F1221" s="216"/>
    </row>
    <row r="1222" spans="1:6">
      <c r="A1222" s="215"/>
      <c r="B1222" s="213"/>
      <c r="C1222" s="216"/>
      <c r="D1222" s="216"/>
      <c r="E1222" s="216"/>
      <c r="F1222" s="216"/>
    </row>
    <row r="1223" spans="1:6">
      <c r="A1223" s="215"/>
      <c r="B1223" s="213"/>
      <c r="C1223" s="216"/>
      <c r="D1223" s="216"/>
      <c r="E1223" s="216"/>
      <c r="F1223" s="216"/>
    </row>
    <row r="1224" spans="1:6">
      <c r="A1224" s="215"/>
      <c r="B1224" s="213"/>
      <c r="C1224" s="216"/>
      <c r="D1224" s="216"/>
      <c r="E1224" s="216"/>
      <c r="F1224" s="216"/>
    </row>
    <row r="1225" spans="1:6">
      <c r="A1225" s="215"/>
      <c r="B1225" s="213"/>
      <c r="C1225" s="216"/>
      <c r="D1225" s="216"/>
      <c r="E1225" s="216"/>
      <c r="F1225" s="216"/>
    </row>
    <row r="1226" spans="1:6">
      <c r="A1226" s="215"/>
      <c r="B1226" s="213"/>
      <c r="C1226" s="216"/>
      <c r="D1226" s="216"/>
      <c r="E1226" s="216"/>
      <c r="F1226" s="216"/>
    </row>
    <row r="1227" spans="1:6" s="4" customFormat="1" ht="12.6">
      <c r="A1227" s="217"/>
      <c r="B1227" s="218"/>
      <c r="C1227" s="219"/>
      <c r="D1227" s="219"/>
      <c r="E1227" s="219"/>
      <c r="F1227" s="219"/>
    </row>
    <row r="1228" spans="1:6">
      <c r="A1228" s="215"/>
      <c r="B1228" s="213"/>
      <c r="C1228" s="216"/>
      <c r="D1228" s="216"/>
      <c r="E1228" s="216"/>
      <c r="F1228" s="216"/>
    </row>
    <row r="1229" spans="1:6">
      <c r="A1229" s="215"/>
      <c r="B1229" s="213"/>
      <c r="C1229" s="216"/>
      <c r="D1229" s="216"/>
      <c r="E1229" s="216"/>
      <c r="F1229" s="216"/>
    </row>
    <row r="1230" spans="1:6">
      <c r="A1230" s="215"/>
      <c r="B1230" s="213"/>
      <c r="C1230" s="216"/>
      <c r="D1230" s="216"/>
      <c r="E1230" s="216"/>
      <c r="F1230" s="216"/>
    </row>
    <row r="1231" spans="1:6">
      <c r="A1231" s="215"/>
      <c r="B1231" s="213"/>
      <c r="C1231" s="216"/>
      <c r="D1231" s="216"/>
      <c r="E1231" s="216"/>
      <c r="F1231" s="216"/>
    </row>
    <row r="1232" spans="1:6">
      <c r="A1232" s="215"/>
      <c r="B1232" s="213"/>
      <c r="C1232" s="216"/>
      <c r="D1232" s="216"/>
      <c r="E1232" s="216"/>
      <c r="F1232" s="216"/>
    </row>
    <row r="1233" spans="1:6">
      <c r="A1233" s="215"/>
      <c r="B1233" s="213"/>
      <c r="C1233" s="216"/>
      <c r="D1233" s="216"/>
      <c r="E1233" s="216"/>
      <c r="F1233" s="216"/>
    </row>
    <row r="1234" spans="1:6">
      <c r="A1234" s="215"/>
      <c r="B1234" s="213"/>
      <c r="C1234" s="216"/>
      <c r="D1234" s="216"/>
      <c r="E1234" s="216"/>
      <c r="F1234" s="216"/>
    </row>
    <row r="1235" spans="1:6">
      <c r="A1235" s="215"/>
      <c r="B1235" s="213"/>
      <c r="C1235" s="216"/>
      <c r="D1235" s="216"/>
      <c r="E1235" s="216"/>
      <c r="F1235" s="216"/>
    </row>
    <row r="1236" spans="1:6">
      <c r="A1236" s="215"/>
      <c r="B1236" s="213"/>
      <c r="C1236" s="216"/>
      <c r="D1236" s="216"/>
      <c r="E1236" s="216"/>
      <c r="F1236" s="216"/>
    </row>
    <row r="1237" spans="1:6">
      <c r="A1237" s="215"/>
      <c r="B1237" s="213"/>
      <c r="C1237" s="216"/>
      <c r="D1237" s="216"/>
      <c r="E1237" s="216"/>
      <c r="F1237" s="216"/>
    </row>
    <row r="1238" spans="1:6">
      <c r="A1238" s="215"/>
      <c r="B1238" s="213"/>
      <c r="C1238" s="216"/>
      <c r="D1238" s="216"/>
      <c r="E1238" s="216"/>
      <c r="F1238" s="216"/>
    </row>
    <row r="1239" spans="1:6">
      <c r="A1239" s="215"/>
      <c r="B1239" s="213"/>
      <c r="C1239" s="216"/>
      <c r="D1239" s="216"/>
      <c r="E1239" s="216"/>
      <c r="F1239" s="216"/>
    </row>
    <row r="1240" spans="1:6">
      <c r="A1240" s="215"/>
      <c r="B1240" s="213"/>
      <c r="C1240" s="216"/>
      <c r="D1240" s="216"/>
      <c r="E1240" s="216"/>
      <c r="F1240" s="216"/>
    </row>
    <row r="1241" spans="1:6">
      <c r="A1241" s="215"/>
      <c r="B1241" s="213"/>
      <c r="C1241" s="216"/>
      <c r="D1241" s="216"/>
      <c r="E1241" s="216"/>
      <c r="F1241" s="216"/>
    </row>
    <row r="1242" spans="1:6" s="4" customFormat="1" ht="12.6">
      <c r="A1242" s="217"/>
      <c r="B1242" s="218"/>
      <c r="C1242" s="219"/>
      <c r="D1242" s="219"/>
      <c r="E1242" s="219"/>
      <c r="F1242" s="219"/>
    </row>
    <row r="1243" spans="1:6">
      <c r="A1243" s="215"/>
      <c r="B1243" s="213"/>
      <c r="C1243" s="216"/>
      <c r="D1243" s="216"/>
      <c r="E1243" s="216"/>
      <c r="F1243" s="216"/>
    </row>
    <row r="1244" spans="1:6">
      <c r="A1244" s="215"/>
      <c r="B1244" s="213"/>
      <c r="C1244" s="216"/>
      <c r="D1244" s="216"/>
      <c r="E1244" s="216"/>
      <c r="F1244" s="216"/>
    </row>
    <row r="1245" spans="1:6">
      <c r="A1245" s="215"/>
      <c r="B1245" s="213"/>
      <c r="C1245" s="216"/>
      <c r="D1245" s="216"/>
      <c r="E1245" s="216"/>
      <c r="F1245" s="216"/>
    </row>
    <row r="1246" spans="1:6">
      <c r="A1246" s="215"/>
      <c r="B1246" s="213"/>
      <c r="C1246" s="216"/>
      <c r="D1246" s="216"/>
      <c r="E1246" s="216"/>
      <c r="F1246" s="216"/>
    </row>
    <row r="1247" spans="1:6">
      <c r="A1247" s="215"/>
      <c r="B1247" s="213"/>
      <c r="C1247" s="216"/>
      <c r="D1247" s="216"/>
      <c r="E1247" s="216"/>
      <c r="F1247" s="216"/>
    </row>
    <row r="1248" spans="1:6">
      <c r="A1248" s="215"/>
      <c r="B1248" s="213"/>
      <c r="C1248" s="216"/>
      <c r="D1248" s="216"/>
      <c r="E1248" s="216"/>
      <c r="F1248" s="216"/>
    </row>
    <row r="1249" spans="1:6">
      <c r="A1249" s="215"/>
      <c r="B1249" s="213"/>
      <c r="C1249" s="216"/>
      <c r="D1249" s="216"/>
      <c r="E1249" s="216"/>
      <c r="F1249" s="216"/>
    </row>
    <row r="1250" spans="1:6">
      <c r="A1250" s="215"/>
      <c r="B1250" s="213"/>
      <c r="C1250" s="216"/>
      <c r="D1250" s="216"/>
      <c r="E1250" s="216"/>
      <c r="F1250" s="216"/>
    </row>
    <row r="1251" spans="1:6">
      <c r="A1251" s="215"/>
      <c r="B1251" s="213"/>
      <c r="C1251" s="216"/>
      <c r="D1251" s="216"/>
      <c r="E1251" s="216"/>
      <c r="F1251" s="216"/>
    </row>
    <row r="1252" spans="1:6">
      <c r="A1252" s="215"/>
      <c r="B1252" s="213"/>
      <c r="C1252" s="216"/>
      <c r="D1252" s="216"/>
      <c r="E1252" s="216"/>
      <c r="F1252" s="216"/>
    </row>
    <row r="1253" spans="1:6">
      <c r="A1253" s="215"/>
      <c r="B1253" s="213"/>
      <c r="C1253" s="216"/>
      <c r="D1253" s="216"/>
      <c r="E1253" s="216"/>
      <c r="F1253" s="216"/>
    </row>
    <row r="1254" spans="1:6">
      <c r="A1254" s="215"/>
      <c r="B1254" s="213"/>
      <c r="C1254" s="216"/>
      <c r="D1254" s="216"/>
      <c r="E1254" s="216"/>
      <c r="F1254" s="216"/>
    </row>
    <row r="1255" spans="1:6">
      <c r="A1255" s="215"/>
      <c r="B1255" s="213"/>
      <c r="C1255" s="216"/>
      <c r="D1255" s="216"/>
      <c r="E1255" s="216"/>
      <c r="F1255" s="216"/>
    </row>
    <row r="1256" spans="1:6">
      <c r="A1256" s="215"/>
      <c r="B1256" s="213"/>
      <c r="C1256" s="216"/>
      <c r="D1256" s="216"/>
      <c r="E1256" s="216"/>
      <c r="F1256" s="216"/>
    </row>
    <row r="1257" spans="1:6" s="4" customFormat="1" ht="12.6">
      <c r="A1257" s="217"/>
      <c r="B1257" s="218"/>
      <c r="C1257" s="219"/>
      <c r="D1257" s="219"/>
      <c r="E1257" s="219"/>
      <c r="F1257" s="219"/>
    </row>
    <row r="1258" spans="1:6">
      <c r="A1258" s="215"/>
      <c r="B1258" s="213"/>
      <c r="C1258" s="216"/>
      <c r="D1258" s="216"/>
      <c r="E1258" s="216"/>
      <c r="F1258" s="216"/>
    </row>
    <row r="1259" spans="1:6">
      <c r="A1259" s="215"/>
      <c r="B1259" s="213"/>
      <c r="C1259" s="216"/>
      <c r="D1259" s="216"/>
      <c r="E1259" s="216"/>
      <c r="F1259" s="216"/>
    </row>
    <row r="1260" spans="1:6">
      <c r="A1260" s="215"/>
      <c r="B1260" s="213"/>
      <c r="C1260" s="216"/>
      <c r="D1260" s="216"/>
      <c r="E1260" s="216"/>
      <c r="F1260" s="216"/>
    </row>
    <row r="1261" spans="1:6">
      <c r="A1261" s="215"/>
      <c r="B1261" s="213"/>
      <c r="C1261" s="216"/>
      <c r="D1261" s="216"/>
      <c r="E1261" s="216"/>
      <c r="F1261" s="216"/>
    </row>
    <row r="1262" spans="1:6">
      <c r="A1262" s="215"/>
      <c r="B1262" s="213"/>
      <c r="C1262" s="216"/>
      <c r="D1262" s="216"/>
      <c r="E1262" s="216"/>
      <c r="F1262" s="216"/>
    </row>
    <row r="1263" spans="1:6">
      <c r="A1263" s="215"/>
      <c r="B1263" s="213"/>
      <c r="C1263" s="216"/>
      <c r="D1263" s="216"/>
      <c r="E1263" s="216"/>
      <c r="F1263" s="216"/>
    </row>
    <row r="1264" spans="1:6">
      <c r="A1264" s="215"/>
      <c r="B1264" s="213"/>
      <c r="C1264" s="216"/>
      <c r="D1264" s="216"/>
      <c r="E1264" s="216"/>
      <c r="F1264" s="216"/>
    </row>
    <row r="1265" spans="1:6">
      <c r="A1265" s="215"/>
      <c r="B1265" s="213"/>
      <c r="C1265" s="216"/>
      <c r="D1265" s="216"/>
      <c r="E1265" s="216"/>
      <c r="F1265" s="216"/>
    </row>
    <row r="1266" spans="1:6">
      <c r="A1266" s="215"/>
      <c r="B1266" s="213"/>
      <c r="C1266" s="216"/>
      <c r="D1266" s="216"/>
      <c r="E1266" s="216"/>
      <c r="F1266" s="216"/>
    </row>
    <row r="1267" spans="1:6">
      <c r="A1267" s="215"/>
      <c r="B1267" s="213"/>
      <c r="C1267" s="216"/>
      <c r="D1267" s="216"/>
      <c r="E1267" s="216"/>
      <c r="F1267" s="216"/>
    </row>
    <row r="1268" spans="1:6">
      <c r="A1268" s="215"/>
      <c r="B1268" s="213"/>
      <c r="C1268" s="216"/>
      <c r="D1268" s="216"/>
      <c r="E1268" s="216"/>
      <c r="F1268" s="216"/>
    </row>
    <row r="1269" spans="1:6">
      <c r="A1269" s="215"/>
      <c r="B1269" s="213"/>
      <c r="C1269" s="216"/>
      <c r="D1269" s="216"/>
      <c r="E1269" s="216"/>
      <c r="F1269" s="216"/>
    </row>
    <row r="1270" spans="1:6">
      <c r="A1270" s="215"/>
      <c r="B1270" s="213"/>
      <c r="C1270" s="216"/>
      <c r="D1270" s="216"/>
      <c r="E1270" s="216"/>
      <c r="F1270" s="216"/>
    </row>
    <row r="1271" spans="1:6">
      <c r="A1271" s="215"/>
      <c r="B1271" s="213"/>
      <c r="C1271" s="216"/>
      <c r="D1271" s="216"/>
      <c r="E1271" s="216"/>
      <c r="F1271" s="216"/>
    </row>
    <row r="1272" spans="1:6" s="4" customFormat="1" ht="12.6">
      <c r="A1272" s="217"/>
      <c r="B1272" s="218"/>
      <c r="C1272" s="219"/>
      <c r="D1272" s="219"/>
      <c r="E1272" s="219"/>
      <c r="F1272" s="219"/>
    </row>
    <row r="1273" spans="1:6">
      <c r="A1273" s="215"/>
      <c r="B1273" s="213"/>
      <c r="C1273" s="216"/>
      <c r="D1273" s="216"/>
      <c r="E1273" s="216"/>
      <c r="F1273" s="216"/>
    </row>
    <row r="1274" spans="1:6">
      <c r="A1274" s="215"/>
      <c r="B1274" s="213"/>
      <c r="C1274" s="216"/>
      <c r="D1274" s="216"/>
      <c r="E1274" s="216"/>
      <c r="F1274" s="216"/>
    </row>
    <row r="1275" spans="1:6">
      <c r="A1275" s="215"/>
      <c r="B1275" s="213"/>
      <c r="C1275" s="216"/>
      <c r="D1275" s="216"/>
      <c r="E1275" s="216"/>
      <c r="F1275" s="216"/>
    </row>
    <row r="1276" spans="1:6">
      <c r="A1276" s="215"/>
      <c r="B1276" s="213"/>
      <c r="C1276" s="216"/>
      <c r="D1276" s="216"/>
      <c r="E1276" s="216"/>
      <c r="F1276" s="216"/>
    </row>
    <row r="1277" spans="1:6">
      <c r="A1277" s="215"/>
      <c r="B1277" s="213"/>
      <c r="C1277" s="216"/>
      <c r="D1277" s="216"/>
      <c r="E1277" s="216"/>
      <c r="F1277" s="216"/>
    </row>
    <row r="1278" spans="1:6">
      <c r="A1278" s="215"/>
      <c r="B1278" s="213"/>
      <c r="C1278" s="216"/>
      <c r="D1278" s="216"/>
      <c r="E1278" s="216"/>
      <c r="F1278" s="216"/>
    </row>
    <row r="1279" spans="1:6">
      <c r="A1279" s="215"/>
      <c r="B1279" s="213"/>
      <c r="C1279" s="216"/>
      <c r="D1279" s="216"/>
      <c r="E1279" s="216"/>
      <c r="F1279" s="216"/>
    </row>
    <row r="1280" spans="1:6">
      <c r="A1280" s="215"/>
      <c r="B1280" s="213"/>
      <c r="C1280" s="216"/>
      <c r="D1280" s="216"/>
      <c r="E1280" s="216"/>
      <c r="F1280" s="216"/>
    </row>
    <row r="1281" spans="1:6">
      <c r="A1281" s="215"/>
      <c r="B1281" s="213"/>
      <c r="C1281" s="216"/>
      <c r="D1281" s="216"/>
      <c r="E1281" s="216"/>
      <c r="F1281" s="216"/>
    </row>
    <row r="1282" spans="1:6">
      <c r="A1282" s="215"/>
      <c r="B1282" s="213"/>
      <c r="C1282" s="216"/>
      <c r="D1282" s="216"/>
      <c r="E1282" s="216"/>
      <c r="F1282" s="216"/>
    </row>
    <row r="1283" spans="1:6">
      <c r="A1283" s="215"/>
      <c r="B1283" s="213"/>
      <c r="C1283" s="216"/>
      <c r="D1283" s="216"/>
      <c r="E1283" s="216"/>
      <c r="F1283" s="216"/>
    </row>
    <row r="1284" spans="1:6">
      <c r="A1284" s="215"/>
      <c r="B1284" s="213"/>
      <c r="C1284" s="216"/>
      <c r="D1284" s="216"/>
      <c r="E1284" s="216"/>
      <c r="F1284" s="216"/>
    </row>
    <row r="1285" spans="1:6">
      <c r="A1285" s="215"/>
      <c r="B1285" s="213"/>
      <c r="C1285" s="216"/>
      <c r="D1285" s="216"/>
      <c r="E1285" s="216"/>
      <c r="F1285" s="216"/>
    </row>
    <row r="1286" spans="1:6">
      <c r="A1286" s="215"/>
      <c r="B1286" s="213"/>
      <c r="C1286" s="216"/>
      <c r="D1286" s="216"/>
      <c r="E1286" s="216"/>
      <c r="F1286" s="216"/>
    </row>
    <row r="1287" spans="1:6" s="4" customFormat="1" ht="12.6">
      <c r="A1287" s="217"/>
      <c r="B1287" s="218"/>
      <c r="C1287" s="219"/>
      <c r="D1287" s="219"/>
      <c r="E1287" s="219"/>
      <c r="F1287" s="219"/>
    </row>
    <row r="1288" spans="1:6">
      <c r="A1288" s="215"/>
      <c r="B1288" s="213"/>
      <c r="C1288" s="216"/>
      <c r="D1288" s="216"/>
      <c r="E1288" s="216"/>
      <c r="F1288" s="216"/>
    </row>
    <row r="1289" spans="1:6">
      <c r="A1289" s="215"/>
      <c r="B1289" s="213"/>
      <c r="C1289" s="216"/>
      <c r="D1289" s="216"/>
      <c r="E1289" s="216"/>
      <c r="F1289" s="216"/>
    </row>
    <row r="1290" spans="1:6">
      <c r="A1290" s="215"/>
      <c r="B1290" s="213"/>
      <c r="C1290" s="216"/>
      <c r="D1290" s="216"/>
      <c r="E1290" s="216"/>
      <c r="F1290" s="216"/>
    </row>
    <row r="1291" spans="1:6">
      <c r="A1291" s="215"/>
      <c r="B1291" s="213"/>
      <c r="C1291" s="216"/>
      <c r="D1291" s="216"/>
      <c r="E1291" s="216"/>
      <c r="F1291" s="216"/>
    </row>
    <row r="1292" spans="1:6">
      <c r="A1292" s="215"/>
      <c r="B1292" s="213"/>
      <c r="C1292" s="216"/>
      <c r="D1292" s="216"/>
      <c r="E1292" s="216"/>
      <c r="F1292" s="216"/>
    </row>
    <row r="1293" spans="1:6">
      <c r="A1293" s="215"/>
      <c r="B1293" s="213"/>
      <c r="C1293" s="216"/>
      <c r="D1293" s="216"/>
      <c r="E1293" s="216"/>
      <c r="F1293" s="216"/>
    </row>
    <row r="1294" spans="1:6">
      <c r="A1294" s="215"/>
      <c r="B1294" s="213"/>
      <c r="C1294" s="216"/>
      <c r="D1294" s="216"/>
      <c r="E1294" s="216"/>
      <c r="F1294" s="216"/>
    </row>
    <row r="1295" spans="1:6">
      <c r="A1295" s="215"/>
      <c r="B1295" s="213"/>
      <c r="C1295" s="216"/>
      <c r="D1295" s="216"/>
      <c r="E1295" s="216"/>
      <c r="F1295" s="216"/>
    </row>
    <row r="1296" spans="1:6">
      <c r="A1296" s="215"/>
      <c r="B1296" s="213"/>
      <c r="C1296" s="216"/>
      <c r="D1296" s="216"/>
      <c r="E1296" s="216"/>
      <c r="F1296" s="216"/>
    </row>
    <row r="1297" spans="1:6">
      <c r="A1297" s="215"/>
      <c r="B1297" s="213"/>
      <c r="C1297" s="216"/>
      <c r="D1297" s="216"/>
      <c r="E1297" s="216"/>
      <c r="F1297" s="216"/>
    </row>
    <row r="1298" spans="1:6">
      <c r="A1298" s="215"/>
      <c r="B1298" s="213"/>
      <c r="C1298" s="216"/>
      <c r="D1298" s="216"/>
      <c r="E1298" s="216"/>
      <c r="F1298" s="216"/>
    </row>
    <row r="1299" spans="1:6">
      <c r="A1299" s="215"/>
      <c r="B1299" s="213"/>
      <c r="C1299" s="216"/>
      <c r="D1299" s="216"/>
      <c r="E1299" s="216"/>
      <c r="F1299" s="216"/>
    </row>
    <row r="1300" spans="1:6">
      <c r="A1300" s="215"/>
      <c r="B1300" s="213"/>
      <c r="C1300" s="216"/>
      <c r="D1300" s="216"/>
      <c r="E1300" s="216"/>
      <c r="F1300" s="216"/>
    </row>
    <row r="1301" spans="1:6">
      <c r="A1301" s="215"/>
      <c r="B1301" s="213"/>
      <c r="C1301" s="216"/>
      <c r="D1301" s="216"/>
      <c r="E1301" s="216"/>
      <c r="F1301" s="216"/>
    </row>
    <row r="1302" spans="1:6" s="4" customFormat="1" ht="12.6">
      <c r="A1302" s="217"/>
      <c r="B1302" s="218"/>
      <c r="C1302" s="219"/>
      <c r="D1302" s="219"/>
      <c r="E1302" s="219"/>
      <c r="F1302" s="219"/>
    </row>
    <row r="1303" spans="1:6">
      <c r="A1303" s="215"/>
      <c r="B1303" s="213"/>
      <c r="C1303" s="216"/>
      <c r="D1303" s="216"/>
      <c r="E1303" s="216"/>
      <c r="F1303" s="216"/>
    </row>
    <row r="1304" spans="1:6">
      <c r="A1304" s="215"/>
      <c r="B1304" s="213"/>
      <c r="C1304" s="216"/>
      <c r="D1304" s="216"/>
      <c r="E1304" s="216"/>
      <c r="F1304" s="216"/>
    </row>
    <row r="1305" spans="1:6">
      <c r="A1305" s="215"/>
      <c r="B1305" s="213"/>
      <c r="C1305" s="216"/>
      <c r="D1305" s="216"/>
      <c r="E1305" s="216"/>
      <c r="F1305" s="216"/>
    </row>
    <row r="1306" spans="1:6">
      <c r="A1306" s="215"/>
      <c r="B1306" s="213"/>
      <c r="C1306" s="216"/>
      <c r="D1306" s="216"/>
      <c r="E1306" s="216"/>
      <c r="F1306" s="216"/>
    </row>
    <row r="1307" spans="1:6">
      <c r="A1307" s="215"/>
      <c r="B1307" s="213"/>
      <c r="C1307" s="216"/>
      <c r="D1307" s="216"/>
      <c r="E1307" s="216"/>
      <c r="F1307" s="216"/>
    </row>
    <row r="1308" spans="1:6">
      <c r="A1308" s="215"/>
      <c r="B1308" s="213"/>
      <c r="C1308" s="216"/>
      <c r="D1308" s="216"/>
      <c r="E1308" s="216"/>
      <c r="F1308" s="216"/>
    </row>
    <row r="1309" spans="1:6">
      <c r="A1309" s="215"/>
      <c r="B1309" s="213"/>
      <c r="C1309" s="216"/>
      <c r="D1309" s="216"/>
      <c r="E1309" s="216"/>
      <c r="F1309" s="216"/>
    </row>
    <row r="1310" spans="1:6">
      <c r="A1310" s="215"/>
      <c r="B1310" s="213"/>
      <c r="C1310" s="216"/>
      <c r="D1310" s="216"/>
      <c r="E1310" s="216"/>
      <c r="F1310" s="216"/>
    </row>
    <row r="1311" spans="1:6">
      <c r="A1311" s="215"/>
      <c r="B1311" s="213"/>
      <c r="C1311" s="216"/>
      <c r="D1311" s="216"/>
      <c r="E1311" s="216"/>
      <c r="F1311" s="216"/>
    </row>
    <row r="1312" spans="1:6">
      <c r="A1312" s="215"/>
      <c r="B1312" s="213"/>
      <c r="C1312" s="216"/>
      <c r="D1312" s="216"/>
      <c r="E1312" s="216"/>
      <c r="F1312" s="216"/>
    </row>
    <row r="1313" spans="1:6">
      <c r="A1313" s="215"/>
      <c r="B1313" s="213"/>
      <c r="C1313" s="216"/>
      <c r="D1313" s="216"/>
      <c r="E1313" s="216"/>
      <c r="F1313" s="216"/>
    </row>
    <row r="1314" spans="1:6">
      <c r="A1314" s="215"/>
      <c r="B1314" s="213"/>
      <c r="C1314" s="216"/>
      <c r="D1314" s="216"/>
      <c r="E1314" s="216"/>
      <c r="F1314" s="216"/>
    </row>
    <row r="1315" spans="1:6">
      <c r="A1315" s="215"/>
      <c r="B1315" s="213"/>
      <c r="C1315" s="216"/>
      <c r="D1315" s="216"/>
      <c r="E1315" s="216"/>
      <c r="F1315" s="216"/>
    </row>
    <row r="1316" spans="1:6">
      <c r="A1316" s="215"/>
      <c r="B1316" s="213"/>
      <c r="C1316" s="216"/>
      <c r="D1316" s="216"/>
      <c r="E1316" s="216"/>
      <c r="F1316" s="216"/>
    </row>
    <row r="1317" spans="1:6" s="4" customFormat="1" ht="12.6">
      <c r="A1317" s="217"/>
      <c r="B1317" s="218"/>
      <c r="C1317" s="219"/>
      <c r="D1317" s="219"/>
      <c r="E1317" s="219"/>
      <c r="F1317" s="219"/>
    </row>
    <row r="1318" spans="1:6">
      <c r="A1318" s="215"/>
      <c r="B1318" s="213"/>
      <c r="C1318" s="216"/>
      <c r="D1318" s="216"/>
      <c r="E1318" s="216"/>
      <c r="F1318" s="216"/>
    </row>
    <row r="1319" spans="1:6">
      <c r="A1319" s="215"/>
      <c r="B1319" s="213"/>
      <c r="C1319" s="216"/>
      <c r="D1319" s="216"/>
      <c r="E1319" s="216"/>
      <c r="F1319" s="216"/>
    </row>
    <row r="1320" spans="1:6">
      <c r="A1320" s="215"/>
      <c r="B1320" s="213"/>
      <c r="C1320" s="216"/>
      <c r="D1320" s="216"/>
      <c r="E1320" s="216"/>
      <c r="F1320" s="216"/>
    </row>
    <row r="1321" spans="1:6">
      <c r="A1321" s="215"/>
      <c r="B1321" s="213"/>
      <c r="C1321" s="216"/>
      <c r="D1321" s="216"/>
      <c r="E1321" s="216"/>
      <c r="F1321" s="216"/>
    </row>
    <row r="1322" spans="1:6">
      <c r="A1322" s="215"/>
      <c r="B1322" s="213"/>
      <c r="C1322" s="216"/>
      <c r="D1322" s="216"/>
      <c r="E1322" s="216"/>
      <c r="F1322" s="216"/>
    </row>
    <row r="1323" spans="1:6">
      <c r="A1323" s="215"/>
      <c r="B1323" s="213"/>
      <c r="C1323" s="216"/>
      <c r="D1323" s="216"/>
      <c r="E1323" s="216"/>
      <c r="F1323" s="216"/>
    </row>
    <row r="1324" spans="1:6">
      <c r="A1324" s="215"/>
      <c r="B1324" s="213"/>
      <c r="C1324" s="216"/>
      <c r="D1324" s="216"/>
      <c r="E1324" s="216"/>
      <c r="F1324" s="216"/>
    </row>
    <row r="1325" spans="1:6">
      <c r="A1325" s="215"/>
      <c r="B1325" s="213"/>
      <c r="C1325" s="216"/>
      <c r="D1325" s="216"/>
      <c r="E1325" s="216"/>
      <c r="F1325" s="216"/>
    </row>
    <row r="1326" spans="1:6">
      <c r="A1326" s="215"/>
      <c r="B1326" s="213"/>
      <c r="C1326" s="216"/>
      <c r="D1326" s="216"/>
      <c r="E1326" s="216"/>
      <c r="F1326" s="216"/>
    </row>
    <row r="1327" spans="1:6">
      <c r="A1327" s="215"/>
      <c r="B1327" s="213"/>
      <c r="C1327" s="216"/>
      <c r="D1327" s="216"/>
      <c r="E1327" s="216"/>
      <c r="F1327" s="216"/>
    </row>
    <row r="1328" spans="1:6">
      <c r="A1328" s="215"/>
      <c r="B1328" s="213"/>
      <c r="C1328" s="216"/>
      <c r="D1328" s="216"/>
      <c r="E1328" s="216"/>
      <c r="F1328" s="216"/>
    </row>
    <row r="1329" spans="1:6">
      <c r="A1329" s="215"/>
      <c r="B1329" s="213"/>
      <c r="C1329" s="216"/>
      <c r="D1329" s="216"/>
      <c r="E1329" s="216"/>
      <c r="F1329" s="216"/>
    </row>
    <row r="1330" spans="1:6">
      <c r="A1330" s="215"/>
      <c r="B1330" s="213"/>
      <c r="C1330" s="216"/>
      <c r="D1330" s="216"/>
      <c r="E1330" s="216"/>
      <c r="F1330" s="216"/>
    </row>
    <row r="1331" spans="1:6">
      <c r="A1331" s="215"/>
      <c r="B1331" s="213"/>
      <c r="C1331" s="216"/>
      <c r="D1331" s="216"/>
      <c r="E1331" s="216"/>
      <c r="F1331" s="216"/>
    </row>
    <row r="1332" spans="1:6" s="4" customFormat="1" ht="12.6">
      <c r="A1332" s="217"/>
      <c r="B1332" s="218"/>
      <c r="C1332" s="219"/>
      <c r="D1332" s="219"/>
      <c r="E1332" s="219"/>
      <c r="F1332" s="219"/>
    </row>
    <row r="1333" spans="1:6">
      <c r="A1333" s="215"/>
      <c r="B1333" s="213"/>
      <c r="C1333" s="216"/>
      <c r="D1333" s="216"/>
      <c r="E1333" s="216"/>
      <c r="F1333" s="216"/>
    </row>
    <row r="1334" spans="1:6">
      <c r="A1334" s="215"/>
      <c r="B1334" s="213"/>
      <c r="C1334" s="216"/>
      <c r="D1334" s="216"/>
      <c r="E1334" s="216"/>
      <c r="F1334" s="216"/>
    </row>
    <row r="1335" spans="1:6">
      <c r="A1335" s="215"/>
      <c r="B1335" s="213"/>
      <c r="C1335" s="216"/>
      <c r="D1335" s="216"/>
      <c r="E1335" s="216"/>
      <c r="F1335" s="216"/>
    </row>
    <row r="1336" spans="1:6">
      <c r="A1336" s="215"/>
      <c r="B1336" s="213"/>
      <c r="C1336" s="216"/>
      <c r="D1336" s="216"/>
      <c r="E1336" s="216"/>
      <c r="F1336" s="216"/>
    </row>
    <row r="1337" spans="1:6">
      <c r="A1337" s="215"/>
      <c r="B1337" s="213"/>
      <c r="C1337" s="216"/>
      <c r="D1337" s="216"/>
      <c r="E1337" s="216"/>
      <c r="F1337" s="216"/>
    </row>
    <row r="1338" spans="1:6">
      <c r="A1338" s="215"/>
      <c r="B1338" s="213"/>
      <c r="C1338" s="216"/>
      <c r="D1338" s="216"/>
      <c r="E1338" s="216"/>
      <c r="F1338" s="216"/>
    </row>
    <row r="1339" spans="1:6">
      <c r="A1339" s="215"/>
      <c r="B1339" s="213"/>
      <c r="C1339" s="216"/>
      <c r="D1339" s="216"/>
      <c r="E1339" s="216"/>
      <c r="F1339" s="216"/>
    </row>
    <row r="1340" spans="1:6">
      <c r="A1340" s="215"/>
      <c r="B1340" s="213"/>
      <c r="C1340" s="216"/>
      <c r="D1340" s="216"/>
      <c r="E1340" s="216"/>
      <c r="F1340" s="216"/>
    </row>
    <row r="1341" spans="1:6">
      <c r="A1341" s="215"/>
      <c r="B1341" s="213"/>
      <c r="C1341" s="216"/>
      <c r="D1341" s="216"/>
      <c r="E1341" s="216"/>
      <c r="F1341" s="216"/>
    </row>
    <row r="1342" spans="1:6">
      <c r="A1342" s="215"/>
      <c r="B1342" s="213"/>
      <c r="C1342" s="216"/>
      <c r="D1342" s="216"/>
      <c r="E1342" s="216"/>
      <c r="F1342" s="216"/>
    </row>
    <row r="1343" spans="1:6">
      <c r="A1343" s="215"/>
      <c r="B1343" s="213"/>
      <c r="C1343" s="216"/>
      <c r="D1343" s="216"/>
      <c r="E1343" s="216"/>
      <c r="F1343" s="216"/>
    </row>
    <row r="1344" spans="1:6">
      <c r="A1344" s="215"/>
      <c r="B1344" s="213"/>
      <c r="C1344" s="216"/>
      <c r="D1344" s="216"/>
      <c r="E1344" s="216"/>
      <c r="F1344" s="216"/>
    </row>
    <row r="1345" spans="1:6">
      <c r="A1345" s="215"/>
      <c r="B1345" s="213"/>
      <c r="C1345" s="216"/>
      <c r="D1345" s="216"/>
      <c r="E1345" s="216"/>
      <c r="F1345" s="216"/>
    </row>
    <row r="1346" spans="1:6">
      <c r="A1346" s="215"/>
      <c r="B1346" s="213"/>
      <c r="C1346" s="216"/>
      <c r="D1346" s="216"/>
      <c r="E1346" s="216"/>
      <c r="F1346" s="216"/>
    </row>
    <row r="1347" spans="1:6" s="4" customFormat="1" ht="12.6">
      <c r="A1347" s="217"/>
      <c r="B1347" s="218"/>
      <c r="C1347" s="219"/>
      <c r="D1347" s="219"/>
      <c r="E1347" s="219"/>
      <c r="F1347" s="219"/>
    </row>
    <row r="1348" spans="1:6">
      <c r="A1348" s="215"/>
      <c r="B1348" s="213"/>
      <c r="C1348" s="216"/>
      <c r="D1348" s="216"/>
      <c r="E1348" s="216"/>
      <c r="F1348" s="216"/>
    </row>
    <row r="1349" spans="1:6">
      <c r="A1349" s="215"/>
      <c r="B1349" s="213"/>
      <c r="C1349" s="216"/>
      <c r="D1349" s="216"/>
      <c r="E1349" s="216"/>
      <c r="F1349" s="216"/>
    </row>
    <row r="1350" spans="1:6">
      <c r="A1350" s="215"/>
      <c r="B1350" s="213"/>
      <c r="C1350" s="216"/>
      <c r="D1350" s="216"/>
      <c r="E1350" s="216"/>
      <c r="F1350" s="216"/>
    </row>
    <row r="1351" spans="1:6">
      <c r="A1351" s="215"/>
      <c r="B1351" s="213"/>
      <c r="C1351" s="216"/>
      <c r="D1351" s="216"/>
      <c r="E1351" s="216"/>
      <c r="F1351" s="216"/>
    </row>
    <row r="1352" spans="1:6">
      <c r="A1352" s="215"/>
      <c r="B1352" s="213"/>
      <c r="C1352" s="216"/>
      <c r="D1352" s="216"/>
      <c r="E1352" s="216"/>
      <c r="F1352" s="216"/>
    </row>
    <row r="1353" spans="1:6">
      <c r="A1353" s="215"/>
      <c r="B1353" s="213"/>
      <c r="C1353" s="216"/>
      <c r="D1353" s="216"/>
      <c r="E1353" s="216"/>
      <c r="F1353" s="216"/>
    </row>
    <row r="1354" spans="1:6">
      <c r="A1354" s="215"/>
      <c r="B1354" s="213"/>
      <c r="C1354" s="216"/>
      <c r="D1354" s="216"/>
      <c r="E1354" s="216"/>
      <c r="F1354" s="216"/>
    </row>
    <row r="1355" spans="1:6">
      <c r="A1355" s="215"/>
      <c r="B1355" s="213"/>
      <c r="C1355" s="216"/>
      <c r="D1355" s="216"/>
      <c r="E1355" s="216"/>
      <c r="F1355" s="216"/>
    </row>
    <row r="1356" spans="1:6">
      <c r="A1356" s="215"/>
      <c r="B1356" s="213"/>
      <c r="C1356" s="216"/>
      <c r="D1356" s="216"/>
      <c r="E1356" s="216"/>
      <c r="F1356" s="216"/>
    </row>
    <row r="1357" spans="1:6">
      <c r="A1357" s="215"/>
      <c r="B1357" s="213"/>
      <c r="C1357" s="216"/>
      <c r="D1357" s="216"/>
      <c r="E1357" s="216"/>
      <c r="F1357" s="216"/>
    </row>
    <row r="1358" spans="1:6">
      <c r="A1358" s="215"/>
      <c r="B1358" s="213"/>
      <c r="C1358" s="216"/>
      <c r="D1358" s="216"/>
      <c r="E1358" s="216"/>
      <c r="F1358" s="216"/>
    </row>
    <row r="1359" spans="1:6">
      <c r="A1359" s="215"/>
      <c r="B1359" s="213"/>
      <c r="C1359" s="216"/>
      <c r="D1359" s="216"/>
      <c r="E1359" s="216"/>
      <c r="F1359" s="216"/>
    </row>
    <row r="1360" spans="1:6">
      <c r="A1360" s="215"/>
      <c r="B1360" s="213"/>
      <c r="C1360" s="216"/>
      <c r="D1360" s="216"/>
      <c r="E1360" s="216"/>
      <c r="F1360" s="216"/>
    </row>
    <row r="1361" spans="1:6">
      <c r="A1361" s="215"/>
      <c r="B1361" s="213"/>
      <c r="C1361" s="216"/>
      <c r="D1361" s="216"/>
      <c r="E1361" s="216"/>
      <c r="F1361" s="216"/>
    </row>
    <row r="1362" spans="1:6" s="4" customFormat="1" ht="12.6">
      <c r="A1362" s="217"/>
      <c r="B1362" s="218"/>
      <c r="C1362" s="219"/>
      <c r="D1362" s="219"/>
      <c r="E1362" s="219"/>
      <c r="F1362" s="219"/>
    </row>
    <row r="1363" spans="1:6">
      <c r="A1363" s="215"/>
      <c r="B1363" s="213"/>
      <c r="C1363" s="216"/>
      <c r="D1363" s="216"/>
      <c r="E1363" s="216"/>
      <c r="F1363" s="216"/>
    </row>
    <row r="1364" spans="1:6">
      <c r="A1364" s="215"/>
      <c r="B1364" s="213"/>
      <c r="C1364" s="216"/>
      <c r="D1364" s="216"/>
      <c r="E1364" s="216"/>
      <c r="F1364" s="216"/>
    </row>
    <row r="1365" spans="1:6">
      <c r="A1365" s="215"/>
      <c r="B1365" s="213"/>
      <c r="C1365" s="216"/>
      <c r="D1365" s="216"/>
      <c r="E1365" s="216"/>
      <c r="F1365" s="216"/>
    </row>
    <row r="1366" spans="1:6">
      <c r="A1366" s="215"/>
      <c r="B1366" s="213"/>
      <c r="C1366" s="216"/>
      <c r="D1366" s="216"/>
      <c r="E1366" s="216"/>
      <c r="F1366" s="216"/>
    </row>
    <row r="1367" spans="1:6">
      <c r="A1367" s="215"/>
      <c r="B1367" s="213"/>
      <c r="C1367" s="216"/>
      <c r="D1367" s="216"/>
      <c r="E1367" s="216"/>
      <c r="F1367" s="216"/>
    </row>
    <row r="1368" spans="1:6">
      <c r="A1368" s="215"/>
      <c r="B1368" s="213"/>
      <c r="C1368" s="216"/>
      <c r="D1368" s="216"/>
      <c r="E1368" s="216"/>
      <c r="F1368" s="216"/>
    </row>
    <row r="1369" spans="1:6">
      <c r="A1369" s="215"/>
      <c r="B1369" s="213"/>
      <c r="C1369" s="216"/>
      <c r="D1369" s="216"/>
      <c r="E1369" s="216"/>
      <c r="F1369" s="216"/>
    </row>
    <row r="1370" spans="1:6">
      <c r="A1370" s="215"/>
      <c r="B1370" s="213"/>
      <c r="C1370" s="216"/>
      <c r="D1370" s="216"/>
      <c r="E1370" s="216"/>
      <c r="F1370" s="216"/>
    </row>
    <row r="1371" spans="1:6">
      <c r="A1371" s="215"/>
      <c r="B1371" s="213"/>
      <c r="C1371" s="216"/>
      <c r="D1371" s="216"/>
      <c r="E1371" s="216"/>
      <c r="F1371" s="216"/>
    </row>
    <row r="1372" spans="1:6">
      <c r="A1372" s="215"/>
      <c r="B1372" s="213"/>
      <c r="C1372" s="216"/>
      <c r="D1372" s="216"/>
      <c r="E1372" s="216"/>
      <c r="F1372" s="216"/>
    </row>
    <row r="1373" spans="1:6">
      <c r="A1373" s="215"/>
      <c r="B1373" s="213"/>
      <c r="C1373" s="216"/>
      <c r="D1373" s="216"/>
      <c r="E1373" s="216"/>
      <c r="F1373" s="216"/>
    </row>
    <row r="1374" spans="1:6">
      <c r="A1374" s="215"/>
      <c r="B1374" s="213"/>
      <c r="C1374" s="216"/>
      <c r="D1374" s="216"/>
      <c r="E1374" s="216"/>
      <c r="F1374" s="216"/>
    </row>
    <row r="1375" spans="1:6">
      <c r="A1375" s="215"/>
      <c r="B1375" s="213"/>
      <c r="C1375" s="216"/>
      <c r="D1375" s="216"/>
      <c r="E1375" s="216"/>
      <c r="F1375" s="216"/>
    </row>
    <row r="1376" spans="1:6">
      <c r="A1376" s="215"/>
      <c r="B1376" s="213"/>
      <c r="C1376" s="216"/>
      <c r="D1376" s="216"/>
      <c r="E1376" s="216"/>
      <c r="F1376" s="216"/>
    </row>
    <row r="1377" spans="1:6" s="4" customFormat="1" ht="12.6">
      <c r="A1377" s="217"/>
      <c r="B1377" s="218"/>
      <c r="C1377" s="219"/>
      <c r="D1377" s="219"/>
      <c r="E1377" s="219"/>
      <c r="F1377" s="219"/>
    </row>
    <row r="1378" spans="1:6">
      <c r="A1378" s="215"/>
      <c r="B1378" s="213"/>
      <c r="C1378" s="216"/>
      <c r="D1378" s="216"/>
      <c r="E1378" s="216"/>
      <c r="F1378" s="216"/>
    </row>
    <row r="1379" spans="1:6">
      <c r="A1379" s="215"/>
      <c r="B1379" s="213"/>
      <c r="C1379" s="216"/>
      <c r="D1379" s="216"/>
      <c r="E1379" s="216"/>
      <c r="F1379" s="216"/>
    </row>
    <row r="1380" spans="1:6">
      <c r="A1380" s="215"/>
      <c r="B1380" s="213"/>
      <c r="C1380" s="216"/>
      <c r="D1380" s="216"/>
      <c r="E1380" s="216"/>
      <c r="F1380" s="216"/>
    </row>
    <row r="1381" spans="1:6">
      <c r="A1381" s="215"/>
      <c r="B1381" s="213"/>
      <c r="C1381" s="216"/>
      <c r="D1381" s="216"/>
      <c r="E1381" s="216"/>
      <c r="F1381" s="216"/>
    </row>
    <row r="1382" spans="1:6">
      <c r="A1382" s="215"/>
      <c r="B1382" s="213"/>
      <c r="C1382" s="216"/>
      <c r="D1382" s="216"/>
      <c r="E1382" s="216"/>
      <c r="F1382" s="216"/>
    </row>
    <row r="1383" spans="1:6">
      <c r="A1383" s="215"/>
      <c r="B1383" s="213"/>
      <c r="C1383" s="216"/>
      <c r="D1383" s="216"/>
      <c r="E1383" s="216"/>
      <c r="F1383" s="216"/>
    </row>
    <row r="1384" spans="1:6">
      <c r="A1384" s="215"/>
      <c r="B1384" s="213"/>
      <c r="C1384" s="216"/>
      <c r="D1384" s="216"/>
      <c r="E1384" s="216"/>
      <c r="F1384" s="216"/>
    </row>
    <row r="1385" spans="1:6">
      <c r="A1385" s="215"/>
      <c r="B1385" s="213"/>
      <c r="C1385" s="216"/>
      <c r="D1385" s="216"/>
      <c r="E1385" s="216"/>
      <c r="F1385" s="216"/>
    </row>
    <row r="1386" spans="1:6">
      <c r="A1386" s="215"/>
      <c r="B1386" s="213"/>
      <c r="C1386" s="216"/>
      <c r="D1386" s="216"/>
      <c r="E1386" s="216"/>
      <c r="F1386" s="216"/>
    </row>
    <row r="1387" spans="1:6">
      <c r="A1387" s="215"/>
      <c r="B1387" s="213"/>
      <c r="C1387" s="216"/>
      <c r="D1387" s="216"/>
      <c r="E1387" s="216"/>
      <c r="F1387" s="216"/>
    </row>
    <row r="1388" spans="1:6">
      <c r="A1388" s="215"/>
      <c r="B1388" s="213"/>
      <c r="C1388" s="216"/>
      <c r="D1388" s="216"/>
      <c r="E1388" s="216"/>
      <c r="F1388" s="216"/>
    </row>
    <row r="1389" spans="1:6">
      <c r="A1389" s="215"/>
      <c r="B1389" s="213"/>
      <c r="C1389" s="216"/>
      <c r="D1389" s="216"/>
      <c r="E1389" s="216"/>
      <c r="F1389" s="216"/>
    </row>
    <row r="1390" spans="1:6">
      <c r="A1390" s="215"/>
      <c r="B1390" s="213"/>
      <c r="C1390" s="216"/>
      <c r="D1390" s="216"/>
      <c r="E1390" s="216"/>
      <c r="F1390" s="216"/>
    </row>
    <row r="1391" spans="1:6">
      <c r="A1391" s="215"/>
      <c r="B1391" s="213"/>
      <c r="C1391" s="216"/>
      <c r="D1391" s="216"/>
      <c r="E1391" s="216"/>
      <c r="F1391" s="216"/>
    </row>
    <row r="1392" spans="1:6" s="4" customFormat="1" ht="12.6">
      <c r="A1392" s="217"/>
      <c r="B1392" s="218"/>
      <c r="C1392" s="219"/>
      <c r="D1392" s="219"/>
      <c r="E1392" s="219"/>
      <c r="F1392" s="219"/>
    </row>
    <row r="1393" spans="1:6">
      <c r="A1393" s="215"/>
      <c r="B1393" s="213"/>
      <c r="C1393" s="216"/>
      <c r="D1393" s="216"/>
      <c r="E1393" s="216"/>
      <c r="F1393" s="216"/>
    </row>
    <row r="1394" spans="1:6">
      <c r="A1394" s="215"/>
      <c r="B1394" s="213"/>
      <c r="C1394" s="216"/>
      <c r="D1394" s="216"/>
      <c r="E1394" s="216"/>
      <c r="F1394" s="216"/>
    </row>
    <row r="1395" spans="1:6">
      <c r="A1395" s="215"/>
      <c r="B1395" s="213"/>
      <c r="C1395" s="216"/>
      <c r="D1395" s="216"/>
      <c r="E1395" s="216"/>
      <c r="F1395" s="216"/>
    </row>
    <row r="1396" spans="1:6">
      <c r="A1396" s="215"/>
      <c r="B1396" s="213"/>
      <c r="C1396" s="216"/>
      <c r="D1396" s="216"/>
      <c r="E1396" s="216"/>
      <c r="F1396" s="216"/>
    </row>
    <row r="1397" spans="1:6">
      <c r="A1397" s="215"/>
      <c r="B1397" s="213"/>
      <c r="C1397" s="216"/>
      <c r="D1397" s="216"/>
      <c r="E1397" s="216"/>
      <c r="F1397" s="216"/>
    </row>
    <row r="1398" spans="1:6">
      <c r="A1398" s="215"/>
      <c r="B1398" s="213"/>
      <c r="C1398" s="216"/>
      <c r="D1398" s="216"/>
      <c r="E1398" s="216"/>
      <c r="F1398" s="216"/>
    </row>
    <row r="1399" spans="1:6">
      <c r="A1399" s="215"/>
      <c r="B1399" s="213"/>
      <c r="C1399" s="216"/>
      <c r="D1399" s="216"/>
      <c r="E1399" s="216"/>
      <c r="F1399" s="216"/>
    </row>
    <row r="1400" spans="1:6">
      <c r="A1400" s="215"/>
      <c r="B1400" s="213"/>
      <c r="C1400" s="216"/>
      <c r="D1400" s="216"/>
      <c r="E1400" s="216"/>
      <c r="F1400" s="216"/>
    </row>
    <row r="1401" spans="1:6">
      <c r="A1401" s="215"/>
      <c r="B1401" s="213"/>
      <c r="C1401" s="216"/>
      <c r="D1401" s="216"/>
      <c r="E1401" s="216"/>
      <c r="F1401" s="216"/>
    </row>
    <row r="1402" spans="1:6">
      <c r="A1402" s="215"/>
      <c r="B1402" s="213"/>
      <c r="C1402" s="216"/>
      <c r="D1402" s="216"/>
      <c r="E1402" s="216"/>
      <c r="F1402" s="216"/>
    </row>
    <row r="1403" spans="1:6">
      <c r="A1403" s="215"/>
      <c r="B1403" s="213"/>
      <c r="C1403" s="216"/>
      <c r="D1403" s="216"/>
      <c r="E1403" s="216"/>
      <c r="F1403" s="216"/>
    </row>
    <row r="1404" spans="1:6">
      <c r="A1404" s="215"/>
      <c r="B1404" s="213"/>
      <c r="C1404" s="216"/>
      <c r="D1404" s="216"/>
      <c r="E1404" s="216"/>
      <c r="F1404" s="216"/>
    </row>
    <row r="1405" spans="1:6">
      <c r="A1405" s="215"/>
      <c r="B1405" s="213"/>
      <c r="C1405" s="216"/>
      <c r="D1405" s="216"/>
      <c r="E1405" s="216"/>
      <c r="F1405" s="216"/>
    </row>
    <row r="1406" spans="1:6">
      <c r="A1406" s="215"/>
      <c r="B1406" s="213"/>
      <c r="C1406" s="216"/>
      <c r="D1406" s="216"/>
      <c r="E1406" s="216"/>
      <c r="F1406" s="216"/>
    </row>
    <row r="1407" spans="1:6" s="4" customFormat="1" ht="12.6">
      <c r="A1407" s="217"/>
      <c r="B1407" s="218"/>
      <c r="C1407" s="219"/>
      <c r="D1407" s="219"/>
      <c r="E1407" s="219"/>
      <c r="F1407" s="219"/>
    </row>
    <row r="1408" spans="1:6">
      <c r="A1408" s="215"/>
      <c r="B1408" s="213"/>
      <c r="C1408" s="216"/>
      <c r="D1408" s="216"/>
      <c r="E1408" s="216"/>
      <c r="F1408" s="216"/>
    </row>
    <row r="1409" spans="1:6">
      <c r="A1409" s="215"/>
      <c r="B1409" s="213"/>
      <c r="C1409" s="216"/>
      <c r="D1409" s="216"/>
      <c r="E1409" s="216"/>
      <c r="F1409" s="216"/>
    </row>
    <row r="1410" spans="1:6">
      <c r="A1410" s="215"/>
      <c r="B1410" s="213"/>
      <c r="C1410" s="216"/>
      <c r="D1410" s="216"/>
      <c r="E1410" s="216"/>
      <c r="F1410" s="216"/>
    </row>
    <row r="1411" spans="1:6">
      <c r="A1411" s="215"/>
      <c r="B1411" s="213"/>
      <c r="C1411" s="216"/>
      <c r="D1411" s="216"/>
      <c r="E1411" s="216"/>
      <c r="F1411" s="216"/>
    </row>
    <row r="1412" spans="1:6">
      <c r="A1412" s="215"/>
      <c r="B1412" s="213"/>
      <c r="C1412" s="216"/>
      <c r="D1412" s="216"/>
      <c r="E1412" s="216"/>
      <c r="F1412" s="216"/>
    </row>
    <row r="1413" spans="1:6">
      <c r="A1413" s="215"/>
      <c r="B1413" s="213"/>
      <c r="C1413" s="216"/>
      <c r="D1413" s="216"/>
      <c r="E1413" s="216"/>
      <c r="F1413" s="216"/>
    </row>
    <row r="1414" spans="1:6">
      <c r="A1414" s="215"/>
      <c r="B1414" s="213"/>
      <c r="C1414" s="216"/>
      <c r="D1414" s="216"/>
      <c r="E1414" s="216"/>
      <c r="F1414" s="216"/>
    </row>
    <row r="1415" spans="1:6">
      <c r="A1415" s="215"/>
      <c r="B1415" s="213"/>
      <c r="C1415" s="216"/>
      <c r="D1415" s="216"/>
      <c r="E1415" s="216"/>
      <c r="F1415" s="216"/>
    </row>
    <row r="1416" spans="1:6">
      <c r="A1416" s="215"/>
      <c r="B1416" s="213"/>
      <c r="C1416" s="216"/>
      <c r="D1416" s="216"/>
      <c r="E1416" s="216"/>
      <c r="F1416" s="216"/>
    </row>
    <row r="1417" spans="1:6">
      <c r="A1417" s="215"/>
      <c r="B1417" s="213"/>
      <c r="C1417" s="216"/>
      <c r="D1417" s="216"/>
      <c r="E1417" s="216"/>
      <c r="F1417" s="216"/>
    </row>
    <row r="1418" spans="1:6">
      <c r="A1418" s="215"/>
      <c r="B1418" s="213"/>
      <c r="C1418" s="216"/>
      <c r="D1418" s="216"/>
      <c r="E1418" s="216"/>
      <c r="F1418" s="216"/>
    </row>
    <row r="1419" spans="1:6">
      <c r="A1419" s="215"/>
      <c r="B1419" s="213"/>
      <c r="C1419" s="216"/>
      <c r="D1419" s="216"/>
      <c r="E1419" s="216"/>
      <c r="F1419" s="216"/>
    </row>
    <row r="1420" spans="1:6">
      <c r="A1420" s="215"/>
      <c r="B1420" s="213"/>
      <c r="C1420" s="216"/>
      <c r="D1420" s="216"/>
      <c r="E1420" s="216"/>
      <c r="F1420" s="216"/>
    </row>
    <row r="1421" spans="1:6">
      <c r="A1421" s="215"/>
      <c r="B1421" s="213"/>
      <c r="C1421" s="216"/>
      <c r="D1421" s="216"/>
      <c r="E1421" s="216"/>
      <c r="F1421" s="216"/>
    </row>
    <row r="1422" spans="1:6" s="4" customFormat="1" ht="12.6">
      <c r="A1422" s="217"/>
      <c r="B1422" s="218"/>
      <c r="C1422" s="219"/>
      <c r="D1422" s="219"/>
      <c r="E1422" s="219"/>
      <c r="F1422" s="219"/>
    </row>
    <row r="1423" spans="1:6">
      <c r="A1423" s="215"/>
      <c r="B1423" s="213"/>
      <c r="C1423" s="216"/>
      <c r="D1423" s="216"/>
      <c r="E1423" s="216"/>
      <c r="F1423" s="216"/>
    </row>
    <row r="1424" spans="1:6">
      <c r="A1424" s="215"/>
      <c r="B1424" s="213"/>
      <c r="C1424" s="216"/>
      <c r="D1424" s="216"/>
      <c r="E1424" s="216"/>
      <c r="F1424" s="216"/>
    </row>
    <row r="1425" spans="1:6">
      <c r="A1425" s="215"/>
      <c r="B1425" s="213"/>
      <c r="C1425" s="216"/>
      <c r="D1425" s="216"/>
      <c r="E1425" s="216"/>
      <c r="F1425" s="216"/>
    </row>
    <row r="1426" spans="1:6">
      <c r="A1426" s="215"/>
      <c r="B1426" s="213"/>
      <c r="C1426" s="216"/>
      <c r="D1426" s="216"/>
      <c r="E1426" s="216"/>
      <c r="F1426" s="216"/>
    </row>
    <row r="1427" spans="1:6">
      <c r="A1427" s="215"/>
      <c r="B1427" s="213"/>
      <c r="C1427" s="216"/>
      <c r="D1427" s="216"/>
      <c r="E1427" s="216"/>
      <c r="F1427" s="216"/>
    </row>
    <row r="1428" spans="1:6">
      <c r="A1428" s="215"/>
      <c r="B1428" s="213"/>
      <c r="C1428" s="216"/>
      <c r="D1428" s="216"/>
      <c r="E1428" s="216"/>
      <c r="F1428" s="216"/>
    </row>
    <row r="1429" spans="1:6">
      <c r="A1429" s="215"/>
      <c r="B1429" s="213"/>
      <c r="C1429" s="216"/>
      <c r="D1429" s="216"/>
      <c r="E1429" s="216"/>
      <c r="F1429" s="216"/>
    </row>
    <row r="1430" spans="1:6">
      <c r="A1430" s="215"/>
      <c r="B1430" s="213"/>
      <c r="C1430" s="216"/>
      <c r="D1430" s="216"/>
      <c r="E1430" s="216"/>
      <c r="F1430" s="216"/>
    </row>
    <row r="1431" spans="1:6">
      <c r="A1431" s="215"/>
      <c r="B1431" s="213"/>
      <c r="C1431" s="216"/>
      <c r="D1431" s="216"/>
      <c r="E1431" s="216"/>
      <c r="F1431" s="216"/>
    </row>
    <row r="1432" spans="1:6">
      <c r="A1432" s="215"/>
      <c r="B1432" s="213"/>
      <c r="C1432" s="216"/>
      <c r="D1432" s="216"/>
      <c r="E1432" s="216"/>
      <c r="F1432" s="216"/>
    </row>
    <row r="1433" spans="1:6">
      <c r="A1433" s="215"/>
      <c r="B1433" s="213"/>
      <c r="C1433" s="216"/>
      <c r="D1433" s="216"/>
      <c r="E1433" s="216"/>
      <c r="F1433" s="216"/>
    </row>
    <row r="1434" spans="1:6">
      <c r="A1434" s="215"/>
      <c r="B1434" s="213"/>
      <c r="C1434" s="216"/>
      <c r="D1434" s="216"/>
      <c r="E1434" s="216"/>
      <c r="F1434" s="216"/>
    </row>
    <row r="1435" spans="1:6">
      <c r="A1435" s="215"/>
      <c r="B1435" s="213"/>
      <c r="C1435" s="216"/>
      <c r="D1435" s="216"/>
      <c r="E1435" s="216"/>
      <c r="F1435" s="216"/>
    </row>
    <row r="1436" spans="1:6">
      <c r="A1436" s="215"/>
      <c r="B1436" s="213"/>
      <c r="C1436" s="216"/>
      <c r="D1436" s="216"/>
      <c r="E1436" s="216"/>
      <c r="F1436" s="216"/>
    </row>
    <row r="1437" spans="1:6" s="4" customFormat="1" ht="12.6">
      <c r="A1437" s="217"/>
      <c r="B1437" s="218"/>
      <c r="C1437" s="219"/>
      <c r="D1437" s="219"/>
      <c r="E1437" s="219"/>
      <c r="F1437" s="219"/>
    </row>
    <row r="1438" spans="1:6">
      <c r="A1438" s="215"/>
      <c r="B1438" s="213"/>
      <c r="C1438" s="216"/>
      <c r="D1438" s="216"/>
      <c r="E1438" s="216"/>
      <c r="F1438" s="216"/>
    </row>
    <row r="1439" spans="1:6">
      <c r="A1439" s="215"/>
      <c r="B1439" s="213"/>
      <c r="C1439" s="216"/>
      <c r="D1439" s="216"/>
      <c r="E1439" s="216"/>
      <c r="F1439" s="216"/>
    </row>
    <row r="1440" spans="1:6">
      <c r="A1440" s="215"/>
      <c r="B1440" s="213"/>
      <c r="C1440" s="216"/>
      <c r="D1440" s="216"/>
      <c r="E1440" s="216"/>
      <c r="F1440" s="216"/>
    </row>
    <row r="1441" spans="1:6">
      <c r="A1441" s="215"/>
      <c r="B1441" s="213"/>
      <c r="C1441" s="216"/>
      <c r="D1441" s="216"/>
      <c r="E1441" s="216"/>
      <c r="F1441" s="216"/>
    </row>
    <row r="1442" spans="1:6">
      <c r="A1442" s="215"/>
      <c r="B1442" s="213"/>
      <c r="C1442" s="216"/>
      <c r="D1442" s="216"/>
      <c r="E1442" s="216"/>
      <c r="F1442" s="216"/>
    </row>
    <row r="1443" spans="1:6">
      <c r="A1443" s="215"/>
      <c r="B1443" s="213"/>
      <c r="C1443" s="216"/>
      <c r="D1443" s="216"/>
      <c r="E1443" s="216"/>
      <c r="F1443" s="216"/>
    </row>
    <row r="1444" spans="1:6">
      <c r="A1444" s="215"/>
      <c r="B1444" s="213"/>
      <c r="C1444" s="216"/>
      <c r="D1444" s="216"/>
      <c r="E1444" s="216"/>
      <c r="F1444" s="216"/>
    </row>
    <row r="1445" spans="1:6">
      <c r="A1445" s="215"/>
      <c r="B1445" s="213"/>
      <c r="C1445" s="216"/>
      <c r="D1445" s="216"/>
      <c r="E1445" s="216"/>
      <c r="F1445" s="216"/>
    </row>
    <row r="1446" spans="1:6">
      <c r="A1446" s="215"/>
      <c r="B1446" s="213"/>
      <c r="C1446" s="216"/>
      <c r="D1446" s="216"/>
      <c r="E1446" s="216"/>
      <c r="F1446" s="216"/>
    </row>
    <row r="1447" spans="1:6">
      <c r="A1447" s="215"/>
      <c r="B1447" s="213"/>
      <c r="C1447" s="216"/>
      <c r="D1447" s="216"/>
      <c r="E1447" s="216"/>
      <c r="F1447" s="216"/>
    </row>
    <row r="1448" spans="1:6">
      <c r="A1448" s="215"/>
      <c r="B1448" s="213"/>
      <c r="C1448" s="216"/>
      <c r="D1448" s="216"/>
      <c r="E1448" s="216"/>
      <c r="F1448" s="216"/>
    </row>
    <row r="1449" spans="1:6">
      <c r="A1449" s="215"/>
      <c r="B1449" s="213"/>
      <c r="C1449" s="216"/>
      <c r="D1449" s="216"/>
      <c r="E1449" s="216"/>
      <c r="F1449" s="216"/>
    </row>
    <row r="1450" spans="1:6">
      <c r="A1450" s="215"/>
      <c r="B1450" s="213"/>
      <c r="C1450" s="216"/>
      <c r="D1450" s="216"/>
      <c r="E1450" s="216"/>
      <c r="F1450" s="216"/>
    </row>
    <row r="1451" spans="1:6">
      <c r="A1451" s="215"/>
      <c r="B1451" s="213"/>
      <c r="C1451" s="216"/>
      <c r="D1451" s="216"/>
      <c r="E1451" s="216"/>
      <c r="F1451" s="216"/>
    </row>
    <row r="1452" spans="1:6" s="4" customFormat="1" ht="12.6">
      <c r="A1452" s="217"/>
      <c r="B1452" s="218"/>
      <c r="C1452" s="219"/>
      <c r="D1452" s="219"/>
      <c r="E1452" s="219"/>
      <c r="F1452" s="219"/>
    </row>
    <row r="1453" spans="1:6">
      <c r="A1453" s="215"/>
      <c r="B1453" s="213"/>
      <c r="C1453" s="216"/>
      <c r="D1453" s="216"/>
      <c r="E1453" s="216"/>
      <c r="F1453" s="216"/>
    </row>
    <row r="1454" spans="1:6">
      <c r="A1454" s="215"/>
      <c r="B1454" s="213"/>
      <c r="C1454" s="216"/>
      <c r="D1454" s="216"/>
      <c r="E1454" s="216"/>
      <c r="F1454" s="216"/>
    </row>
    <row r="1455" spans="1:6">
      <c r="A1455" s="215"/>
      <c r="B1455" s="213"/>
      <c r="C1455" s="216"/>
      <c r="D1455" s="216"/>
      <c r="E1455" s="216"/>
      <c r="F1455" s="216"/>
    </row>
    <row r="1456" spans="1:6">
      <c r="A1456" s="215"/>
      <c r="B1456" s="213"/>
      <c r="C1456" s="216"/>
      <c r="D1456" s="216"/>
      <c r="E1456" s="216"/>
      <c r="F1456" s="216"/>
    </row>
    <row r="1457" spans="1:6">
      <c r="A1457" s="215"/>
      <c r="B1457" s="213"/>
      <c r="C1457" s="216"/>
      <c r="D1457" s="216"/>
      <c r="E1457" s="216"/>
      <c r="F1457" s="216"/>
    </row>
    <row r="1458" spans="1:6">
      <c r="A1458" s="215"/>
      <c r="B1458" s="213"/>
      <c r="C1458" s="216"/>
      <c r="D1458" s="216"/>
      <c r="E1458" s="216"/>
      <c r="F1458" s="216"/>
    </row>
    <row r="1459" spans="1:6">
      <c r="A1459" s="215"/>
      <c r="B1459" s="213"/>
      <c r="C1459" s="216"/>
      <c r="D1459" s="216"/>
      <c r="E1459" s="216"/>
      <c r="F1459" s="216"/>
    </row>
    <row r="1460" spans="1:6">
      <c r="A1460" s="215"/>
      <c r="B1460" s="213"/>
      <c r="C1460" s="216"/>
      <c r="D1460" s="216"/>
      <c r="E1460" s="216"/>
      <c r="F1460" s="216"/>
    </row>
    <row r="1461" spans="1:6">
      <c r="A1461" s="215"/>
      <c r="B1461" s="213"/>
      <c r="C1461" s="216"/>
      <c r="D1461" s="216"/>
      <c r="E1461" s="216"/>
      <c r="F1461" s="216"/>
    </row>
    <row r="1462" spans="1:6">
      <c r="A1462" s="215"/>
      <c r="B1462" s="213"/>
      <c r="C1462" s="216"/>
      <c r="D1462" s="216"/>
      <c r="E1462" s="216"/>
      <c r="F1462" s="216"/>
    </row>
    <row r="1463" spans="1:6">
      <c r="A1463" s="215"/>
      <c r="B1463" s="213"/>
      <c r="C1463" s="216"/>
      <c r="D1463" s="216"/>
      <c r="E1463" s="216"/>
      <c r="F1463" s="216"/>
    </row>
    <row r="1464" spans="1:6">
      <c r="A1464" s="215"/>
      <c r="B1464" s="213"/>
      <c r="C1464" s="216"/>
      <c r="D1464" s="216"/>
      <c r="E1464" s="216"/>
      <c r="F1464" s="216"/>
    </row>
    <row r="1465" spans="1:6">
      <c r="A1465" s="215"/>
      <c r="B1465" s="213"/>
      <c r="C1465" s="216"/>
      <c r="D1465" s="216"/>
      <c r="E1465" s="216"/>
      <c r="F1465" s="216"/>
    </row>
    <row r="1466" spans="1:6">
      <c r="A1466" s="215"/>
      <c r="B1466" s="213"/>
      <c r="C1466" s="216"/>
      <c r="D1466" s="216"/>
      <c r="E1466" s="216"/>
      <c r="F1466" s="216"/>
    </row>
    <row r="1467" spans="1:6" s="4" customFormat="1" ht="12.6">
      <c r="A1467" s="217"/>
      <c r="B1467" s="218"/>
      <c r="C1467" s="219"/>
      <c r="D1467" s="219"/>
      <c r="E1467" s="219"/>
      <c r="F1467" s="219"/>
    </row>
    <row r="1468" spans="1:6">
      <c r="A1468" s="215"/>
      <c r="B1468" s="213"/>
      <c r="C1468" s="216"/>
      <c r="D1468" s="216"/>
      <c r="E1468" s="216"/>
      <c r="F1468" s="216"/>
    </row>
    <row r="1469" spans="1:6">
      <c r="A1469" s="215"/>
      <c r="B1469" s="213"/>
      <c r="C1469" s="216"/>
      <c r="D1469" s="216"/>
      <c r="E1469" s="216"/>
      <c r="F1469" s="216"/>
    </row>
    <row r="1470" spans="1:6">
      <c r="A1470" s="215"/>
      <c r="B1470" s="213"/>
      <c r="C1470" s="216"/>
      <c r="D1470" s="216"/>
      <c r="E1470" s="216"/>
      <c r="F1470" s="216"/>
    </row>
    <row r="1471" spans="1:6">
      <c r="A1471" s="215"/>
      <c r="B1471" s="213"/>
      <c r="C1471" s="216"/>
      <c r="D1471" s="216"/>
      <c r="E1471" s="216"/>
      <c r="F1471" s="216"/>
    </row>
    <row r="1472" spans="1:6">
      <c r="A1472" s="215"/>
      <c r="B1472" s="213"/>
      <c r="C1472" s="216"/>
      <c r="D1472" s="216"/>
      <c r="E1472" s="216"/>
      <c r="F1472" s="216"/>
    </row>
    <row r="1473" spans="1:6">
      <c r="A1473" s="215"/>
      <c r="B1473" s="213"/>
      <c r="C1473" s="216"/>
      <c r="D1473" s="216"/>
      <c r="E1473" s="216"/>
      <c r="F1473" s="216"/>
    </row>
    <row r="1474" spans="1:6">
      <c r="A1474" s="215"/>
      <c r="B1474" s="213"/>
      <c r="C1474" s="216"/>
      <c r="D1474" s="216"/>
      <c r="E1474" s="216"/>
      <c r="F1474" s="216"/>
    </row>
    <row r="1475" spans="1:6">
      <c r="A1475" s="215"/>
      <c r="B1475" s="213"/>
      <c r="C1475" s="216"/>
      <c r="D1475" s="216"/>
      <c r="E1475" s="216"/>
      <c r="F1475" s="216"/>
    </row>
    <row r="1476" spans="1:6">
      <c r="A1476" s="215"/>
      <c r="B1476" s="213"/>
      <c r="C1476" s="216"/>
      <c r="D1476" s="216"/>
      <c r="E1476" s="216"/>
      <c r="F1476" s="216"/>
    </row>
    <row r="1477" spans="1:6">
      <c r="A1477" s="215"/>
      <c r="B1477" s="213"/>
      <c r="C1477" s="216"/>
      <c r="D1477" s="216"/>
      <c r="E1477" s="216"/>
      <c r="F1477" s="216"/>
    </row>
    <row r="1478" spans="1:6">
      <c r="A1478" s="215"/>
      <c r="B1478" s="213"/>
      <c r="C1478" s="216"/>
      <c r="D1478" s="216"/>
      <c r="E1478" s="216"/>
      <c r="F1478" s="216"/>
    </row>
    <row r="1479" spans="1:6">
      <c r="A1479" s="215"/>
      <c r="B1479" s="213"/>
      <c r="C1479" s="216"/>
      <c r="D1479" s="216"/>
      <c r="E1479" s="216"/>
      <c r="F1479" s="216"/>
    </row>
    <row r="1480" spans="1:6">
      <c r="A1480" s="215"/>
      <c r="B1480" s="213"/>
      <c r="C1480" s="216"/>
      <c r="D1480" s="216"/>
      <c r="E1480" s="216"/>
      <c r="F1480" s="216"/>
    </row>
    <row r="1481" spans="1:6">
      <c r="A1481" s="215"/>
      <c r="B1481" s="213"/>
      <c r="C1481" s="216"/>
      <c r="D1481" s="216"/>
      <c r="E1481" s="216"/>
      <c r="F1481" s="216"/>
    </row>
    <row r="1482" spans="1:6" s="4" customFormat="1" ht="12.6">
      <c r="A1482" s="217"/>
      <c r="B1482" s="218"/>
      <c r="C1482" s="219"/>
      <c r="D1482" s="219"/>
      <c r="E1482" s="219"/>
      <c r="F1482" s="219"/>
    </row>
    <row r="1483" spans="1:6">
      <c r="A1483" s="215"/>
      <c r="B1483" s="213"/>
      <c r="C1483" s="216"/>
      <c r="D1483" s="216"/>
      <c r="E1483" s="216"/>
      <c r="F1483" s="216"/>
    </row>
    <row r="1484" spans="1:6">
      <c r="A1484" s="215"/>
      <c r="B1484" s="213"/>
      <c r="C1484" s="216"/>
      <c r="D1484" s="216"/>
      <c r="E1484" s="216"/>
      <c r="F1484" s="216"/>
    </row>
    <row r="1485" spans="1:6">
      <c r="A1485" s="215"/>
      <c r="B1485" s="213"/>
      <c r="C1485" s="216"/>
      <c r="D1485" s="216"/>
      <c r="E1485" s="216"/>
      <c r="F1485" s="216"/>
    </row>
    <row r="1486" spans="1:6">
      <c r="A1486" s="215"/>
      <c r="B1486" s="213"/>
      <c r="C1486" s="216"/>
      <c r="D1486" s="216"/>
      <c r="E1486" s="216"/>
      <c r="F1486" s="216"/>
    </row>
    <row r="1487" spans="1:6">
      <c r="A1487" s="215"/>
      <c r="B1487" s="213"/>
      <c r="C1487" s="216"/>
      <c r="D1487" s="216"/>
      <c r="E1487" s="216"/>
      <c r="F1487" s="216"/>
    </row>
    <row r="1488" spans="1:6">
      <c r="A1488" s="215"/>
      <c r="B1488" s="213"/>
      <c r="C1488" s="216"/>
      <c r="D1488" s="216"/>
      <c r="E1488" s="216"/>
      <c r="F1488" s="216"/>
    </row>
    <row r="1489" spans="1:6">
      <c r="A1489" s="215"/>
      <c r="B1489" s="213"/>
      <c r="C1489" s="216"/>
      <c r="D1489" s="216"/>
      <c r="E1489" s="216"/>
      <c r="F1489" s="216"/>
    </row>
    <row r="1490" spans="1:6">
      <c r="A1490" s="215"/>
      <c r="B1490" s="213"/>
      <c r="C1490" s="216"/>
      <c r="D1490" s="216"/>
      <c r="E1490" s="216"/>
      <c r="F1490" s="216"/>
    </row>
    <row r="1491" spans="1:6">
      <c r="A1491" s="215"/>
      <c r="B1491" s="213"/>
      <c r="C1491" s="216"/>
      <c r="D1491" s="216"/>
      <c r="E1491" s="216"/>
      <c r="F1491" s="216"/>
    </row>
    <row r="1492" spans="1:6">
      <c r="A1492" s="215"/>
      <c r="B1492" s="213"/>
      <c r="C1492" s="216"/>
      <c r="D1492" s="216"/>
      <c r="E1492" s="216"/>
      <c r="F1492" s="216"/>
    </row>
    <row r="1493" spans="1:6">
      <c r="A1493" s="215"/>
      <c r="B1493" s="213"/>
      <c r="C1493" s="216"/>
      <c r="D1493" s="216"/>
      <c r="E1493" s="216"/>
      <c r="F1493" s="216"/>
    </row>
    <row r="1494" spans="1:6">
      <c r="A1494" s="215"/>
      <c r="B1494" s="213"/>
      <c r="C1494" s="216"/>
      <c r="D1494" s="216"/>
      <c r="E1494" s="216"/>
      <c r="F1494" s="216"/>
    </row>
    <row r="1495" spans="1:6">
      <c r="A1495" s="215"/>
      <c r="B1495" s="213"/>
      <c r="C1495" s="216"/>
      <c r="D1495" s="216"/>
      <c r="E1495" s="216"/>
      <c r="F1495" s="216"/>
    </row>
    <row r="1496" spans="1:6">
      <c r="A1496" s="215"/>
      <c r="B1496" s="213"/>
      <c r="C1496" s="216"/>
      <c r="D1496" s="216"/>
      <c r="E1496" s="216"/>
      <c r="F1496" s="216"/>
    </row>
    <row r="1497" spans="1:6" s="4" customFormat="1" ht="12.6">
      <c r="A1497" s="217"/>
      <c r="B1497" s="218"/>
      <c r="C1497" s="219"/>
      <c r="D1497" s="219"/>
      <c r="E1497" s="219"/>
      <c r="F1497" s="219"/>
    </row>
    <row r="1498" spans="1:6">
      <c r="A1498" s="215"/>
      <c r="B1498" s="213"/>
      <c r="C1498" s="216"/>
      <c r="D1498" s="216"/>
      <c r="E1498" s="216"/>
      <c r="F1498" s="216"/>
    </row>
    <row r="1499" spans="1:6">
      <c r="A1499" s="215"/>
      <c r="B1499" s="213"/>
      <c r="C1499" s="216"/>
      <c r="D1499" s="216"/>
      <c r="E1499" s="216"/>
      <c r="F1499" s="216"/>
    </row>
    <row r="1500" spans="1:6">
      <c r="A1500" s="215"/>
      <c r="B1500" s="213"/>
      <c r="C1500" s="216"/>
      <c r="D1500" s="216"/>
      <c r="E1500" s="216"/>
      <c r="F1500" s="216"/>
    </row>
    <row r="1501" spans="1:6">
      <c r="A1501" s="215"/>
      <c r="B1501" s="213"/>
      <c r="C1501" s="216"/>
      <c r="D1501" s="216"/>
      <c r="E1501" s="216"/>
      <c r="F1501" s="216"/>
    </row>
    <row r="1502" spans="1:6">
      <c r="A1502" s="215"/>
      <c r="B1502" s="213"/>
      <c r="C1502" s="216"/>
      <c r="D1502" s="216"/>
      <c r="E1502" s="216"/>
      <c r="F1502" s="216"/>
    </row>
    <row r="1503" spans="1:6">
      <c r="A1503" s="215"/>
      <c r="B1503" s="213"/>
      <c r="C1503" s="216"/>
      <c r="D1503" s="216"/>
      <c r="E1503" s="216"/>
      <c r="F1503" s="216"/>
    </row>
    <row r="1504" spans="1:6">
      <c r="A1504" s="215"/>
      <c r="B1504" s="213"/>
      <c r="C1504" s="216"/>
      <c r="D1504" s="216"/>
      <c r="E1504" s="216"/>
      <c r="F1504" s="216"/>
    </row>
    <row r="1505" spans="1:6">
      <c r="A1505" s="215"/>
      <c r="B1505" s="213"/>
      <c r="C1505" s="216"/>
      <c r="D1505" s="216"/>
      <c r="E1505" s="216"/>
      <c r="F1505" s="216"/>
    </row>
    <row r="1506" spans="1:6">
      <c r="A1506" s="215"/>
      <c r="B1506" s="213"/>
      <c r="C1506" s="216"/>
      <c r="D1506" s="216"/>
      <c r="E1506" s="216"/>
      <c r="F1506" s="216"/>
    </row>
    <row r="1507" spans="1:6">
      <c r="A1507" s="215"/>
      <c r="B1507" s="213"/>
      <c r="C1507" s="216"/>
      <c r="D1507" s="216"/>
      <c r="E1507" s="216"/>
      <c r="F1507" s="216"/>
    </row>
    <row r="1508" spans="1:6">
      <c r="A1508" s="215"/>
      <c r="B1508" s="213"/>
      <c r="C1508" s="216"/>
      <c r="D1508" s="216"/>
      <c r="E1508" s="216"/>
      <c r="F1508" s="216"/>
    </row>
    <row r="1509" spans="1:6">
      <c r="A1509" s="215"/>
      <c r="B1509" s="213"/>
      <c r="C1509" s="216"/>
      <c r="D1509" s="216"/>
      <c r="E1509" s="216"/>
      <c r="F1509" s="216"/>
    </row>
    <row r="1510" spans="1:6">
      <c r="A1510" s="215"/>
      <c r="B1510" s="213"/>
      <c r="C1510" s="216"/>
      <c r="D1510" s="216"/>
      <c r="E1510" s="216"/>
      <c r="F1510" s="216"/>
    </row>
    <row r="1511" spans="1:6">
      <c r="A1511" s="215"/>
      <c r="B1511" s="213"/>
      <c r="C1511" s="216"/>
      <c r="D1511" s="216"/>
      <c r="E1511" s="216"/>
      <c r="F1511" s="216"/>
    </row>
    <row r="1512" spans="1:6" s="4" customFormat="1" ht="12.6">
      <c r="A1512" s="217"/>
      <c r="B1512" s="218"/>
      <c r="C1512" s="219"/>
      <c r="D1512" s="219"/>
      <c r="E1512" s="219"/>
      <c r="F1512" s="219"/>
    </row>
    <row r="1513" spans="1:6">
      <c r="A1513" s="215"/>
      <c r="B1513" s="213"/>
      <c r="C1513" s="216"/>
      <c r="D1513" s="216"/>
      <c r="E1513" s="216"/>
      <c r="F1513" s="216"/>
    </row>
    <row r="1514" spans="1:6">
      <c r="A1514" s="215"/>
      <c r="B1514" s="213"/>
      <c r="C1514" s="216"/>
      <c r="D1514" s="216"/>
      <c r="E1514" s="216"/>
      <c r="F1514" s="216"/>
    </row>
    <row r="1515" spans="1:6">
      <c r="A1515" s="215"/>
      <c r="B1515" s="213"/>
      <c r="C1515" s="216"/>
      <c r="D1515" s="216"/>
      <c r="E1515" s="216"/>
      <c r="F1515" s="216"/>
    </row>
    <row r="1516" spans="1:6">
      <c r="A1516" s="215"/>
      <c r="B1516" s="213"/>
      <c r="C1516" s="216"/>
      <c r="D1516" s="216"/>
      <c r="E1516" s="216"/>
      <c r="F1516" s="216"/>
    </row>
    <row r="1517" spans="1:6">
      <c r="A1517" s="215"/>
      <c r="B1517" s="213"/>
      <c r="C1517" s="216"/>
      <c r="D1517" s="216"/>
      <c r="E1517" s="216"/>
      <c r="F1517" s="216"/>
    </row>
    <row r="1518" spans="1:6">
      <c r="A1518" s="215"/>
      <c r="B1518" s="213"/>
      <c r="C1518" s="216"/>
      <c r="D1518" s="216"/>
      <c r="E1518" s="216"/>
      <c r="F1518" s="216"/>
    </row>
    <row r="1519" spans="1:6">
      <c r="A1519" s="215"/>
      <c r="B1519" s="213"/>
      <c r="C1519" s="216"/>
      <c r="D1519" s="216"/>
      <c r="E1519" s="216"/>
      <c r="F1519" s="216"/>
    </row>
    <row r="1520" spans="1:6">
      <c r="A1520" s="215"/>
      <c r="B1520" s="213"/>
      <c r="C1520" s="216"/>
      <c r="D1520" s="216"/>
      <c r="E1520" s="216"/>
      <c r="F1520" s="216"/>
    </row>
    <row r="1521" spans="1:6">
      <c r="A1521" s="215"/>
      <c r="B1521" s="213"/>
      <c r="C1521" s="216"/>
      <c r="D1521" s="216"/>
      <c r="E1521" s="216"/>
      <c r="F1521" s="216"/>
    </row>
    <row r="1522" spans="1:6">
      <c r="A1522" s="215"/>
      <c r="B1522" s="213"/>
      <c r="C1522" s="216"/>
      <c r="D1522" s="216"/>
      <c r="E1522" s="216"/>
      <c r="F1522" s="216"/>
    </row>
    <row r="1523" spans="1:6">
      <c r="A1523" s="215"/>
      <c r="B1523" s="213"/>
      <c r="C1523" s="216"/>
      <c r="D1523" s="216"/>
      <c r="E1523" s="216"/>
      <c r="F1523" s="216"/>
    </row>
    <row r="1524" spans="1:6">
      <c r="A1524" s="215"/>
      <c r="B1524" s="213"/>
      <c r="C1524" s="216"/>
      <c r="D1524" s="216"/>
      <c r="E1524" s="216"/>
      <c r="F1524" s="216"/>
    </row>
    <row r="1525" spans="1:6">
      <c r="A1525" s="215"/>
      <c r="B1525" s="213"/>
      <c r="C1525" s="216"/>
      <c r="D1525" s="216"/>
      <c r="E1525" s="216"/>
      <c r="F1525" s="216"/>
    </row>
    <row r="1526" spans="1:6">
      <c r="A1526" s="215"/>
      <c r="B1526" s="213"/>
      <c r="C1526" s="216"/>
      <c r="D1526" s="216"/>
      <c r="E1526" s="216"/>
      <c r="F1526" s="216"/>
    </row>
    <row r="1527" spans="1:6" s="4" customFormat="1" ht="12.6">
      <c r="A1527" s="217"/>
      <c r="B1527" s="218"/>
      <c r="C1527" s="219"/>
      <c r="D1527" s="219"/>
      <c r="E1527" s="219"/>
      <c r="F1527" s="219"/>
    </row>
    <row r="1528" spans="1:6">
      <c r="A1528" s="215"/>
      <c r="B1528" s="213"/>
      <c r="C1528" s="216"/>
      <c r="D1528" s="216"/>
      <c r="E1528" s="216"/>
      <c r="F1528" s="216"/>
    </row>
    <row r="1529" spans="1:6">
      <c r="A1529" s="215"/>
      <c r="B1529" s="213"/>
      <c r="C1529" s="216"/>
      <c r="D1529" s="216"/>
      <c r="E1529" s="216"/>
      <c r="F1529" s="216"/>
    </row>
    <row r="1530" spans="1:6">
      <c r="A1530" s="215"/>
      <c r="B1530" s="213"/>
      <c r="C1530" s="216"/>
      <c r="D1530" s="216"/>
      <c r="E1530" s="216"/>
      <c r="F1530" s="216"/>
    </row>
    <row r="1531" spans="1:6">
      <c r="A1531" s="215"/>
      <c r="B1531" s="213"/>
      <c r="C1531" s="216"/>
      <c r="D1531" s="216"/>
      <c r="E1531" s="216"/>
      <c r="F1531" s="216"/>
    </row>
    <row r="1532" spans="1:6">
      <c r="A1532" s="215"/>
      <c r="B1532" s="213"/>
      <c r="C1532" s="216"/>
      <c r="D1532" s="216"/>
      <c r="E1532" s="216"/>
      <c r="F1532" s="216"/>
    </row>
    <row r="1533" spans="1:6">
      <c r="A1533" s="215"/>
      <c r="B1533" s="213"/>
      <c r="C1533" s="216"/>
      <c r="D1533" s="216"/>
      <c r="E1533" s="216"/>
      <c r="F1533" s="216"/>
    </row>
    <row r="1534" spans="1:6">
      <c r="A1534" s="215"/>
      <c r="B1534" s="213"/>
      <c r="C1534" s="216"/>
      <c r="D1534" s="216"/>
      <c r="E1534" s="216"/>
      <c r="F1534" s="216"/>
    </row>
    <row r="1535" spans="1:6">
      <c r="A1535" s="215"/>
      <c r="B1535" s="213"/>
      <c r="C1535" s="216"/>
      <c r="D1535" s="216"/>
      <c r="E1535" s="216"/>
      <c r="F1535" s="216"/>
    </row>
    <row r="1536" spans="1:6">
      <c r="A1536" s="215"/>
      <c r="B1536" s="213"/>
      <c r="C1536" s="216"/>
      <c r="D1536" s="216"/>
      <c r="E1536" s="216"/>
      <c r="F1536" s="216"/>
    </row>
    <row r="1537" spans="1:6">
      <c r="A1537" s="215"/>
      <c r="B1537" s="213"/>
      <c r="C1537" s="216"/>
      <c r="D1537" s="216"/>
      <c r="E1537" s="216"/>
      <c r="F1537" s="216"/>
    </row>
    <row r="1538" spans="1:6">
      <c r="A1538" s="215"/>
      <c r="B1538" s="213"/>
      <c r="C1538" s="216"/>
      <c r="D1538" s="216"/>
      <c r="E1538" s="216"/>
      <c r="F1538" s="216"/>
    </row>
    <row r="1539" spans="1:6">
      <c r="A1539" s="215"/>
      <c r="B1539" s="213"/>
      <c r="C1539" s="216"/>
      <c r="D1539" s="216"/>
      <c r="E1539" s="216"/>
      <c r="F1539" s="216"/>
    </row>
    <row r="1540" spans="1:6">
      <c r="A1540" s="215"/>
      <c r="B1540" s="213"/>
      <c r="C1540" s="216"/>
      <c r="D1540" s="216"/>
      <c r="E1540" s="216"/>
      <c r="F1540" s="216"/>
    </row>
    <row r="1541" spans="1:6">
      <c r="A1541" s="215"/>
      <c r="B1541" s="213"/>
      <c r="C1541" s="216"/>
      <c r="D1541" s="216"/>
      <c r="E1541" s="216"/>
      <c r="F1541" s="216"/>
    </row>
    <row r="1542" spans="1:6" s="4" customFormat="1" ht="12.6">
      <c r="A1542" s="217"/>
      <c r="B1542" s="218"/>
      <c r="C1542" s="219"/>
      <c r="D1542" s="219"/>
      <c r="E1542" s="219"/>
      <c r="F1542" s="219"/>
    </row>
    <row r="1543" spans="1:6">
      <c r="A1543" s="215"/>
      <c r="B1543" s="213"/>
      <c r="C1543" s="216"/>
      <c r="D1543" s="216"/>
      <c r="E1543" s="216"/>
      <c r="F1543" s="216"/>
    </row>
    <row r="1544" spans="1:6">
      <c r="A1544" s="215"/>
      <c r="B1544" s="213"/>
      <c r="C1544" s="216"/>
      <c r="D1544" s="216"/>
      <c r="E1544" s="216"/>
      <c r="F1544" s="216"/>
    </row>
    <row r="1545" spans="1:6">
      <c r="A1545" s="215"/>
      <c r="B1545" s="213"/>
      <c r="C1545" s="216"/>
      <c r="D1545" s="216"/>
      <c r="E1545" s="216"/>
      <c r="F1545" s="216"/>
    </row>
    <row r="1546" spans="1:6">
      <c r="A1546" s="215"/>
      <c r="B1546" s="213"/>
      <c r="C1546" s="216"/>
      <c r="D1546" s="216"/>
      <c r="E1546" s="216"/>
      <c r="F1546" s="216"/>
    </row>
    <row r="1547" spans="1:6">
      <c r="A1547" s="215"/>
      <c r="B1547" s="213"/>
      <c r="C1547" s="216"/>
      <c r="D1547" s="216"/>
      <c r="E1547" s="216"/>
      <c r="F1547" s="216"/>
    </row>
    <row r="1548" spans="1:6">
      <c r="A1548" s="215"/>
      <c r="B1548" s="213"/>
      <c r="C1548" s="216"/>
      <c r="D1548" s="216"/>
      <c r="E1548" s="216"/>
      <c r="F1548" s="216"/>
    </row>
    <row r="1549" spans="1:6">
      <c r="A1549" s="215"/>
      <c r="B1549" s="213"/>
      <c r="C1549" s="216"/>
      <c r="D1549" s="216"/>
      <c r="E1549" s="216"/>
      <c r="F1549" s="216"/>
    </row>
    <row r="1550" spans="1:6">
      <c r="A1550" s="215"/>
      <c r="B1550" s="213"/>
      <c r="C1550" s="216"/>
      <c r="D1550" s="216"/>
      <c r="E1550" s="216"/>
      <c r="F1550" s="216"/>
    </row>
    <row r="1551" spans="1:6">
      <c r="A1551" s="215"/>
      <c r="B1551" s="213"/>
      <c r="C1551" s="216"/>
      <c r="D1551" s="216"/>
      <c r="E1551" s="216"/>
      <c r="F1551" s="216"/>
    </row>
    <row r="1552" spans="1:6">
      <c r="A1552" s="215"/>
      <c r="B1552" s="213"/>
      <c r="C1552" s="216"/>
      <c r="D1552" s="216"/>
      <c r="E1552" s="216"/>
      <c r="F1552" s="216"/>
    </row>
    <row r="1553" spans="1:6">
      <c r="A1553" s="215"/>
      <c r="B1553" s="213"/>
      <c r="C1553" s="216"/>
      <c r="D1553" s="216"/>
      <c r="E1553" s="216"/>
      <c r="F1553" s="216"/>
    </row>
    <row r="1554" spans="1:6">
      <c r="A1554" s="215"/>
      <c r="B1554" s="213"/>
      <c r="C1554" s="216"/>
      <c r="D1554" s="216"/>
      <c r="E1554" s="216"/>
      <c r="F1554" s="216"/>
    </row>
    <row r="1555" spans="1:6">
      <c r="A1555" s="215"/>
      <c r="B1555" s="213"/>
      <c r="C1555" s="216"/>
      <c r="D1555" s="216"/>
      <c r="E1555" s="216"/>
      <c r="F1555" s="216"/>
    </row>
    <row r="1556" spans="1:6">
      <c r="A1556" s="215"/>
      <c r="B1556" s="213"/>
      <c r="C1556" s="216"/>
      <c r="D1556" s="216"/>
      <c r="E1556" s="216"/>
      <c r="F1556" s="216"/>
    </row>
    <row r="1557" spans="1:6" s="4" customFormat="1" ht="12.6">
      <c r="A1557" s="217"/>
      <c r="B1557" s="218"/>
      <c r="C1557" s="219"/>
      <c r="D1557" s="219"/>
      <c r="E1557" s="219"/>
      <c r="F1557" s="219"/>
    </row>
    <row r="1558" spans="1:6">
      <c r="A1558" s="215"/>
      <c r="B1558" s="213"/>
      <c r="C1558" s="216"/>
      <c r="D1558" s="216"/>
      <c r="E1558" s="216"/>
      <c r="F1558" s="216"/>
    </row>
    <row r="1559" spans="1:6">
      <c r="A1559" s="215"/>
      <c r="B1559" s="213"/>
      <c r="C1559" s="216"/>
      <c r="D1559" s="216"/>
      <c r="E1559" s="216"/>
      <c r="F1559" s="216"/>
    </row>
    <row r="1560" spans="1:6">
      <c r="A1560" s="215"/>
      <c r="B1560" s="213"/>
      <c r="C1560" s="216"/>
      <c r="D1560" s="216"/>
      <c r="E1560" s="216"/>
      <c r="F1560" s="216"/>
    </row>
    <row r="1561" spans="1:6">
      <c r="A1561" s="215"/>
      <c r="B1561" s="213"/>
      <c r="C1561" s="216"/>
      <c r="D1561" s="216"/>
      <c r="E1561" s="216"/>
      <c r="F1561" s="216"/>
    </row>
    <row r="1562" spans="1:6">
      <c r="A1562" s="215"/>
      <c r="B1562" s="213"/>
      <c r="C1562" s="216"/>
      <c r="D1562" s="216"/>
      <c r="E1562" s="216"/>
      <c r="F1562" s="216"/>
    </row>
    <row r="1563" spans="1:6">
      <c r="A1563" s="215"/>
      <c r="B1563" s="213"/>
      <c r="C1563" s="216"/>
      <c r="D1563" s="216"/>
      <c r="E1563" s="216"/>
      <c r="F1563" s="216"/>
    </row>
    <row r="1564" spans="1:6">
      <c r="A1564" s="215"/>
      <c r="B1564" s="213"/>
      <c r="C1564" s="216"/>
      <c r="D1564" s="216"/>
      <c r="E1564" s="216"/>
      <c r="F1564" s="216"/>
    </row>
    <row r="1565" spans="1:6">
      <c r="A1565" s="215"/>
      <c r="B1565" s="213"/>
      <c r="C1565" s="216"/>
      <c r="D1565" s="216"/>
      <c r="E1565" s="216"/>
      <c r="F1565" s="216"/>
    </row>
    <row r="1566" spans="1:6">
      <c r="A1566" s="215"/>
      <c r="B1566" s="213"/>
      <c r="C1566" s="216"/>
      <c r="D1566" s="216"/>
      <c r="E1566" s="216"/>
      <c r="F1566" s="216"/>
    </row>
    <row r="1567" spans="1:6">
      <c r="A1567" s="215"/>
      <c r="B1567" s="213"/>
      <c r="C1567" s="216"/>
      <c r="D1567" s="216"/>
      <c r="E1567" s="216"/>
      <c r="F1567" s="216"/>
    </row>
    <row r="1568" spans="1:6">
      <c r="A1568" s="215"/>
      <c r="B1568" s="213"/>
      <c r="C1568" s="216"/>
      <c r="D1568" s="216"/>
      <c r="E1568" s="216"/>
      <c r="F1568" s="216"/>
    </row>
    <row r="1569" spans="1:6">
      <c r="A1569" s="215"/>
      <c r="B1569" s="213"/>
      <c r="C1569" s="216"/>
      <c r="D1569" s="216"/>
      <c r="E1569" s="216"/>
      <c r="F1569" s="216"/>
    </row>
    <row r="1570" spans="1:6">
      <c r="A1570" s="215"/>
      <c r="B1570" s="213"/>
      <c r="C1570" s="216"/>
      <c r="D1570" s="216"/>
      <c r="E1570" s="216"/>
      <c r="F1570" s="216"/>
    </row>
    <row r="1571" spans="1:6">
      <c r="A1571" s="215"/>
      <c r="B1571" s="213"/>
      <c r="C1571" s="216"/>
      <c r="D1571" s="216"/>
      <c r="E1571" s="216"/>
      <c r="F1571" s="216"/>
    </row>
    <row r="1572" spans="1:6" s="4" customFormat="1" ht="12.6">
      <c r="A1572" s="217"/>
      <c r="B1572" s="218"/>
      <c r="C1572" s="219"/>
      <c r="D1572" s="219"/>
      <c r="E1572" s="219"/>
      <c r="F1572" s="219"/>
    </row>
    <row r="1573" spans="1:6">
      <c r="A1573" s="215"/>
      <c r="B1573" s="213"/>
      <c r="C1573" s="216"/>
      <c r="D1573" s="216"/>
      <c r="E1573" s="216"/>
      <c r="F1573" s="216"/>
    </row>
    <row r="1574" spans="1:6">
      <c r="A1574" s="215"/>
      <c r="B1574" s="213"/>
      <c r="C1574" s="216"/>
      <c r="D1574" s="216"/>
      <c r="E1574" s="216"/>
      <c r="F1574" s="216"/>
    </row>
    <row r="1575" spans="1:6">
      <c r="A1575" s="215"/>
      <c r="B1575" s="213"/>
      <c r="C1575" s="216"/>
      <c r="D1575" s="216"/>
      <c r="E1575" s="216"/>
      <c r="F1575" s="216"/>
    </row>
    <row r="1576" spans="1:6">
      <c r="A1576" s="215"/>
      <c r="B1576" s="213"/>
      <c r="C1576" s="216"/>
      <c r="D1576" s="216"/>
      <c r="E1576" s="216"/>
      <c r="F1576" s="216"/>
    </row>
    <row r="1577" spans="1:6">
      <c r="A1577" s="215"/>
      <c r="B1577" s="213"/>
      <c r="C1577" s="216"/>
      <c r="D1577" s="216"/>
      <c r="E1577" s="216"/>
      <c r="F1577" s="216"/>
    </row>
    <row r="1578" spans="1:6">
      <c r="A1578" s="215"/>
      <c r="B1578" s="213"/>
      <c r="C1578" s="216"/>
      <c r="D1578" s="216"/>
      <c r="E1578" s="216"/>
      <c r="F1578" s="216"/>
    </row>
    <row r="1579" spans="1:6">
      <c r="A1579" s="215"/>
      <c r="B1579" s="213"/>
      <c r="C1579" s="216"/>
      <c r="D1579" s="216"/>
      <c r="E1579" s="216"/>
      <c r="F1579" s="216"/>
    </row>
    <row r="1580" spans="1:6">
      <c r="A1580" s="215"/>
      <c r="B1580" s="213"/>
      <c r="C1580" s="216"/>
      <c r="D1580" s="216"/>
      <c r="E1580" s="216"/>
      <c r="F1580" s="216"/>
    </row>
    <row r="1581" spans="1:6">
      <c r="A1581" s="215"/>
      <c r="B1581" s="213"/>
      <c r="C1581" s="216"/>
      <c r="D1581" s="216"/>
      <c r="E1581" s="216"/>
      <c r="F1581" s="216"/>
    </row>
    <row r="1582" spans="1:6">
      <c r="A1582" s="215"/>
      <c r="B1582" s="213"/>
      <c r="C1582" s="216"/>
      <c r="D1582" s="216"/>
      <c r="E1582" s="216"/>
      <c r="F1582" s="216"/>
    </row>
    <row r="1583" spans="1:6">
      <c r="A1583" s="215"/>
      <c r="B1583" s="213"/>
      <c r="C1583" s="216"/>
      <c r="D1583" s="216"/>
      <c r="E1583" s="216"/>
      <c r="F1583" s="216"/>
    </row>
    <row r="1584" spans="1:6">
      <c r="A1584" s="215"/>
      <c r="B1584" s="213"/>
      <c r="C1584" s="216"/>
      <c r="D1584" s="216"/>
      <c r="E1584" s="216"/>
      <c r="F1584" s="216"/>
    </row>
    <row r="1585" spans="1:6">
      <c r="A1585" s="215"/>
      <c r="B1585" s="213"/>
      <c r="C1585" s="216"/>
      <c r="D1585" s="216"/>
      <c r="E1585" s="216"/>
      <c r="F1585" s="216"/>
    </row>
    <row r="1586" spans="1:6">
      <c r="A1586" s="215"/>
      <c r="B1586" s="213"/>
      <c r="C1586" s="216"/>
      <c r="D1586" s="216"/>
      <c r="E1586" s="216"/>
      <c r="F1586" s="216"/>
    </row>
    <row r="1587" spans="1:6" s="4" customFormat="1" ht="12.6">
      <c r="A1587" s="217"/>
      <c r="B1587" s="218"/>
      <c r="C1587" s="219"/>
      <c r="D1587" s="219"/>
      <c r="E1587" s="219"/>
      <c r="F1587" s="219"/>
    </row>
    <row r="1588" spans="1:6">
      <c r="A1588" s="215"/>
      <c r="B1588" s="213"/>
      <c r="C1588" s="216"/>
      <c r="D1588" s="216"/>
      <c r="E1588" s="216"/>
      <c r="F1588" s="216"/>
    </row>
    <row r="1589" spans="1:6">
      <c r="A1589" s="215"/>
      <c r="B1589" s="213"/>
      <c r="C1589" s="216"/>
      <c r="D1589" s="216"/>
      <c r="E1589" s="216"/>
      <c r="F1589" s="216"/>
    </row>
    <row r="1590" spans="1:6">
      <c r="A1590" s="215"/>
      <c r="B1590" s="213"/>
      <c r="C1590" s="216"/>
      <c r="D1590" s="216"/>
      <c r="E1590" s="216"/>
      <c r="F1590" s="216"/>
    </row>
    <row r="1591" spans="1:6">
      <c r="A1591" s="215"/>
      <c r="B1591" s="213"/>
      <c r="C1591" s="216"/>
      <c r="D1591" s="216"/>
      <c r="E1591" s="216"/>
      <c r="F1591" s="216"/>
    </row>
    <row r="1592" spans="1:6">
      <c r="A1592" s="215"/>
      <c r="B1592" s="213"/>
      <c r="C1592" s="216"/>
      <c r="D1592" s="216"/>
      <c r="E1592" s="216"/>
      <c r="F1592" s="216"/>
    </row>
    <row r="1593" spans="1:6">
      <c r="A1593" s="215"/>
      <c r="B1593" s="213"/>
      <c r="C1593" s="216"/>
      <c r="D1593" s="216"/>
      <c r="E1593" s="216"/>
      <c r="F1593" s="216"/>
    </row>
    <row r="1594" spans="1:6">
      <c r="A1594" s="215"/>
      <c r="B1594" s="213"/>
      <c r="C1594" s="216"/>
      <c r="D1594" s="216"/>
      <c r="E1594" s="216"/>
      <c r="F1594" s="216"/>
    </row>
    <row r="1595" spans="1:6">
      <c r="A1595" s="215"/>
      <c r="B1595" s="213"/>
      <c r="C1595" s="216"/>
      <c r="D1595" s="216"/>
      <c r="E1595" s="216"/>
      <c r="F1595" s="216"/>
    </row>
    <row r="1596" spans="1:6">
      <c r="A1596" s="215"/>
      <c r="B1596" s="213"/>
      <c r="C1596" s="216"/>
      <c r="D1596" s="216"/>
      <c r="E1596" s="216"/>
      <c r="F1596" s="216"/>
    </row>
    <row r="1597" spans="1:6">
      <c r="A1597" s="215"/>
      <c r="B1597" s="213"/>
      <c r="C1597" s="216"/>
      <c r="D1597" s="216"/>
      <c r="E1597" s="216"/>
      <c r="F1597" s="216"/>
    </row>
    <row r="1598" spans="1:6">
      <c r="A1598" s="215"/>
      <c r="B1598" s="213"/>
      <c r="C1598" s="216"/>
      <c r="D1598" s="216"/>
      <c r="E1598" s="216"/>
      <c r="F1598" s="216"/>
    </row>
    <row r="1599" spans="1:6">
      <c r="A1599" s="215"/>
      <c r="B1599" s="213"/>
      <c r="C1599" s="216"/>
      <c r="D1599" s="216"/>
      <c r="E1599" s="216"/>
      <c r="F1599" s="216"/>
    </row>
    <row r="1600" spans="1:6">
      <c r="A1600" s="215"/>
      <c r="B1600" s="213"/>
      <c r="C1600" s="216"/>
      <c r="D1600" s="216"/>
      <c r="E1600" s="216"/>
      <c r="F1600" s="216"/>
    </row>
    <row r="1601" spans="1:6">
      <c r="A1601" s="215"/>
      <c r="B1601" s="213"/>
      <c r="C1601" s="216"/>
      <c r="D1601" s="216"/>
      <c r="E1601" s="216"/>
      <c r="F1601" s="216"/>
    </row>
    <row r="1602" spans="1:6" s="4" customFormat="1" ht="12.6">
      <c r="A1602" s="217"/>
      <c r="B1602" s="218"/>
      <c r="C1602" s="219"/>
      <c r="D1602" s="219"/>
      <c r="E1602" s="219"/>
      <c r="F1602" s="219"/>
    </row>
    <row r="1603" spans="1:6">
      <c r="A1603" s="215"/>
      <c r="B1603" s="213"/>
      <c r="C1603" s="216"/>
      <c r="D1603" s="216"/>
      <c r="E1603" s="216"/>
      <c r="F1603" s="216"/>
    </row>
    <row r="1604" spans="1:6">
      <c r="A1604" s="215"/>
      <c r="B1604" s="213"/>
      <c r="C1604" s="216"/>
      <c r="D1604" s="216"/>
      <c r="E1604" s="216"/>
      <c r="F1604" s="216"/>
    </row>
    <row r="1605" spans="1:6">
      <c r="A1605" s="215"/>
      <c r="B1605" s="213"/>
      <c r="C1605" s="216"/>
      <c r="D1605" s="216"/>
      <c r="E1605" s="216"/>
      <c r="F1605" s="216"/>
    </row>
    <row r="1606" spans="1:6">
      <c r="A1606" s="215"/>
      <c r="B1606" s="213"/>
      <c r="C1606" s="216"/>
      <c r="D1606" s="216"/>
      <c r="E1606" s="216"/>
      <c r="F1606" s="216"/>
    </row>
    <row r="1607" spans="1:6">
      <c r="A1607" s="215"/>
      <c r="B1607" s="213"/>
      <c r="C1607" s="216"/>
      <c r="D1607" s="216"/>
      <c r="E1607" s="216"/>
      <c r="F1607" s="216"/>
    </row>
    <row r="1608" spans="1:6">
      <c r="A1608" s="215"/>
      <c r="B1608" s="213"/>
      <c r="C1608" s="216"/>
      <c r="D1608" s="216"/>
      <c r="E1608" s="216"/>
      <c r="F1608" s="216"/>
    </row>
    <row r="1609" spans="1:6">
      <c r="A1609" s="215"/>
      <c r="B1609" s="213"/>
      <c r="C1609" s="216"/>
      <c r="D1609" s="216"/>
      <c r="E1609" s="216"/>
      <c r="F1609" s="216"/>
    </row>
    <row r="1610" spans="1:6">
      <c r="A1610" s="215"/>
      <c r="B1610" s="213"/>
      <c r="C1610" s="216"/>
      <c r="D1610" s="216"/>
      <c r="E1610" s="216"/>
      <c r="F1610" s="216"/>
    </row>
    <row r="1611" spans="1:6">
      <c r="A1611" s="215"/>
      <c r="B1611" s="213"/>
      <c r="C1611" s="216"/>
      <c r="D1611" s="216"/>
      <c r="E1611" s="216"/>
      <c r="F1611" s="216"/>
    </row>
    <row r="1612" spans="1:6">
      <c r="A1612" s="215"/>
      <c r="B1612" s="213"/>
      <c r="C1612" s="216"/>
      <c r="D1612" s="216"/>
      <c r="E1612" s="216"/>
      <c r="F1612" s="216"/>
    </row>
    <row r="1613" spans="1:6">
      <c r="A1613" s="215"/>
      <c r="B1613" s="213"/>
      <c r="C1613" s="216"/>
      <c r="D1613" s="216"/>
      <c r="E1613" s="216"/>
      <c r="F1613" s="216"/>
    </row>
    <row r="1614" spans="1:6">
      <c r="A1614" s="215"/>
      <c r="B1614" s="213"/>
      <c r="C1614" s="216"/>
      <c r="D1614" s="216"/>
      <c r="E1614" s="216"/>
      <c r="F1614" s="216"/>
    </row>
    <row r="1615" spans="1:6">
      <c r="A1615" s="215"/>
      <c r="B1615" s="213"/>
      <c r="C1615" s="216"/>
      <c r="D1615" s="216"/>
      <c r="E1615" s="216"/>
      <c r="F1615" s="216"/>
    </row>
    <row r="1616" spans="1:6">
      <c r="A1616" s="215"/>
      <c r="B1616" s="213"/>
      <c r="C1616" s="216"/>
      <c r="D1616" s="216"/>
      <c r="E1616" s="216"/>
      <c r="F1616" s="216"/>
    </row>
    <row r="1617" spans="1:6" s="4" customFormat="1" ht="12.6">
      <c r="A1617" s="217"/>
      <c r="B1617" s="218"/>
      <c r="C1617" s="219"/>
      <c r="D1617" s="219"/>
      <c r="E1617" s="219"/>
      <c r="F1617" s="219"/>
    </row>
    <row r="1618" spans="1:6">
      <c r="A1618" s="215"/>
      <c r="B1618" s="213"/>
      <c r="C1618" s="216"/>
      <c r="D1618" s="216"/>
      <c r="E1618" s="216"/>
      <c r="F1618" s="216"/>
    </row>
    <row r="1619" spans="1:6">
      <c r="A1619" s="215"/>
      <c r="B1619" s="213"/>
      <c r="C1619" s="216"/>
      <c r="D1619" s="216"/>
      <c r="E1619" s="216"/>
      <c r="F1619" s="216"/>
    </row>
    <row r="1620" spans="1:6">
      <c r="A1620" s="215"/>
      <c r="B1620" s="213"/>
      <c r="C1620" s="216"/>
      <c r="D1620" s="216"/>
      <c r="E1620" s="216"/>
      <c r="F1620" s="216"/>
    </row>
    <row r="1621" spans="1:6">
      <c r="A1621" s="215"/>
      <c r="B1621" s="213"/>
      <c r="C1621" s="216"/>
      <c r="D1621" s="216"/>
      <c r="E1621" s="216"/>
      <c r="F1621" s="216"/>
    </row>
    <row r="1622" spans="1:6">
      <c r="A1622" s="215"/>
      <c r="B1622" s="213"/>
      <c r="C1622" s="216"/>
      <c r="D1622" s="216"/>
      <c r="E1622" s="216"/>
      <c r="F1622" s="216"/>
    </row>
    <row r="1623" spans="1:6">
      <c r="A1623" s="215"/>
      <c r="B1623" s="213"/>
      <c r="C1623" s="216"/>
      <c r="D1623" s="216"/>
      <c r="E1623" s="216"/>
      <c r="F1623" s="216"/>
    </row>
    <row r="1624" spans="1:6">
      <c r="A1624" s="215"/>
      <c r="B1624" s="213"/>
      <c r="C1624" s="216"/>
      <c r="D1624" s="216"/>
      <c r="E1624" s="216"/>
      <c r="F1624" s="216"/>
    </row>
    <row r="1625" spans="1:6">
      <c r="A1625" s="215"/>
      <c r="B1625" s="213"/>
      <c r="C1625" s="216"/>
      <c r="D1625" s="216"/>
      <c r="E1625" s="216"/>
      <c r="F1625" s="216"/>
    </row>
    <row r="1626" spans="1:6">
      <c r="A1626" s="215"/>
      <c r="B1626" s="213"/>
      <c r="C1626" s="216"/>
      <c r="D1626" s="216"/>
      <c r="E1626" s="216"/>
      <c r="F1626" s="216"/>
    </row>
    <row r="1627" spans="1:6">
      <c r="A1627" s="215"/>
      <c r="B1627" s="213"/>
      <c r="C1627" s="216"/>
      <c r="D1627" s="216"/>
      <c r="E1627" s="216"/>
      <c r="F1627" s="216"/>
    </row>
    <row r="1628" spans="1:6">
      <c r="A1628" s="215"/>
      <c r="B1628" s="213"/>
      <c r="C1628" s="216"/>
      <c r="D1628" s="216"/>
      <c r="E1628" s="216"/>
      <c r="F1628" s="216"/>
    </row>
    <row r="1629" spans="1:6">
      <c r="A1629" s="215"/>
      <c r="B1629" s="213"/>
      <c r="C1629" s="216"/>
      <c r="D1629" s="216"/>
      <c r="E1629" s="216"/>
      <c r="F1629" s="216"/>
    </row>
    <row r="1630" spans="1:6">
      <c r="A1630" s="215"/>
      <c r="B1630" s="213"/>
      <c r="C1630" s="216"/>
      <c r="D1630" s="216"/>
      <c r="E1630" s="216"/>
      <c r="F1630" s="216"/>
    </row>
    <row r="1631" spans="1:6">
      <c r="A1631" s="215"/>
      <c r="B1631" s="213"/>
      <c r="C1631" s="216"/>
      <c r="D1631" s="216"/>
      <c r="E1631" s="216"/>
      <c r="F1631" s="216"/>
    </row>
    <row r="1632" spans="1:6" s="4" customFormat="1" ht="12.6">
      <c r="A1632" s="217"/>
      <c r="B1632" s="218"/>
      <c r="C1632" s="219"/>
      <c r="D1632" s="219"/>
      <c r="E1632" s="219"/>
      <c r="F1632" s="219"/>
    </row>
    <row r="1633" spans="1:6">
      <c r="A1633" s="215"/>
      <c r="B1633" s="213"/>
      <c r="C1633" s="216"/>
      <c r="D1633" s="216"/>
      <c r="E1633" s="216"/>
      <c r="F1633" s="216"/>
    </row>
    <row r="1634" spans="1:6">
      <c r="A1634" s="215"/>
      <c r="B1634" s="213"/>
      <c r="C1634" s="216"/>
      <c r="D1634" s="216"/>
      <c r="E1634" s="216"/>
      <c r="F1634" s="216"/>
    </row>
    <row r="1635" spans="1:6">
      <c r="A1635" s="215"/>
      <c r="B1635" s="213"/>
      <c r="C1635" s="216"/>
      <c r="D1635" s="216"/>
      <c r="E1635" s="216"/>
      <c r="F1635" s="216"/>
    </row>
    <row r="1636" spans="1:6">
      <c r="A1636" s="215"/>
      <c r="B1636" s="213"/>
      <c r="C1636" s="216"/>
      <c r="D1636" s="216"/>
      <c r="E1636" s="216"/>
      <c r="F1636" s="216"/>
    </row>
    <row r="1637" spans="1:6">
      <c r="A1637" s="215"/>
      <c r="B1637" s="213"/>
      <c r="C1637" s="216"/>
      <c r="D1637" s="216"/>
      <c r="E1637" s="216"/>
      <c r="F1637" s="216"/>
    </row>
    <row r="1638" spans="1:6">
      <c r="A1638" s="215"/>
      <c r="B1638" s="213"/>
      <c r="C1638" s="216"/>
      <c r="D1638" s="216"/>
      <c r="E1638" s="216"/>
      <c r="F1638" s="216"/>
    </row>
    <row r="1639" spans="1:6">
      <c r="A1639" s="215"/>
      <c r="B1639" s="213"/>
      <c r="C1639" s="216"/>
      <c r="D1639" s="216"/>
      <c r="E1639" s="216"/>
      <c r="F1639" s="216"/>
    </row>
    <row r="1640" spans="1:6">
      <c r="A1640" s="215"/>
      <c r="B1640" s="213"/>
      <c r="C1640" s="216"/>
      <c r="D1640" s="216"/>
      <c r="E1640" s="216"/>
      <c r="F1640" s="216"/>
    </row>
    <row r="1641" spans="1:6">
      <c r="A1641" s="215"/>
      <c r="B1641" s="213"/>
      <c r="C1641" s="216"/>
      <c r="D1641" s="216"/>
      <c r="E1641" s="216"/>
      <c r="F1641" s="216"/>
    </row>
    <row r="1642" spans="1:6">
      <c r="A1642" s="215"/>
      <c r="B1642" s="213"/>
      <c r="C1642" s="216"/>
      <c r="D1642" s="216"/>
      <c r="E1642" s="216"/>
      <c r="F1642" s="216"/>
    </row>
    <row r="1643" spans="1:6">
      <c r="A1643" s="215"/>
      <c r="B1643" s="213"/>
      <c r="C1643" s="216"/>
      <c r="D1643" s="216"/>
      <c r="E1643" s="216"/>
      <c r="F1643" s="216"/>
    </row>
    <row r="1644" spans="1:6">
      <c r="A1644" s="215"/>
      <c r="B1644" s="213"/>
      <c r="C1644" s="216"/>
      <c r="D1644" s="216"/>
      <c r="E1644" s="216"/>
      <c r="F1644" s="216"/>
    </row>
    <row r="1645" spans="1:6">
      <c r="A1645" s="215"/>
      <c r="B1645" s="213"/>
      <c r="C1645" s="216"/>
      <c r="D1645" s="216"/>
      <c r="E1645" s="216"/>
      <c r="F1645" s="216"/>
    </row>
    <row r="1646" spans="1:6">
      <c r="A1646" s="215"/>
      <c r="B1646" s="213"/>
      <c r="C1646" s="216"/>
      <c r="D1646" s="216"/>
      <c r="E1646" s="216"/>
      <c r="F1646" s="216"/>
    </row>
    <row r="1647" spans="1:6" s="4" customFormat="1" ht="12.6">
      <c r="A1647" s="217"/>
      <c r="B1647" s="218"/>
      <c r="C1647" s="219"/>
      <c r="D1647" s="219"/>
      <c r="E1647" s="219"/>
      <c r="F1647" s="219"/>
    </row>
    <row r="1648" spans="1:6">
      <c r="A1648" s="215"/>
      <c r="B1648" s="213"/>
      <c r="C1648" s="216"/>
      <c r="D1648" s="216"/>
      <c r="E1648" s="216"/>
      <c r="F1648" s="216"/>
    </row>
    <row r="1649" spans="1:6">
      <c r="A1649" s="215"/>
      <c r="B1649" s="213"/>
      <c r="C1649" s="216"/>
      <c r="D1649" s="216"/>
      <c r="E1649" s="216"/>
      <c r="F1649" s="216"/>
    </row>
    <row r="1650" spans="1:6">
      <c r="A1650" s="215"/>
      <c r="B1650" s="213"/>
      <c r="C1650" s="216"/>
      <c r="D1650" s="216"/>
      <c r="E1650" s="216"/>
      <c r="F1650" s="216"/>
    </row>
    <row r="1651" spans="1:6">
      <c r="A1651" s="215"/>
      <c r="B1651" s="213"/>
      <c r="C1651" s="216"/>
      <c r="D1651" s="216"/>
      <c r="E1651" s="216"/>
      <c r="F1651" s="216"/>
    </row>
    <row r="1652" spans="1:6">
      <c r="A1652" s="215"/>
      <c r="B1652" s="213"/>
      <c r="C1652" s="216"/>
      <c r="D1652" s="216"/>
      <c r="E1652" s="216"/>
      <c r="F1652" s="216"/>
    </row>
    <row r="1653" spans="1:6">
      <c r="A1653" s="215"/>
      <c r="B1653" s="213"/>
      <c r="C1653" s="216"/>
      <c r="D1653" s="216"/>
      <c r="E1653" s="216"/>
      <c r="F1653" s="216"/>
    </row>
    <row r="1654" spans="1:6">
      <c r="A1654" s="215"/>
      <c r="B1654" s="213"/>
      <c r="C1654" s="216"/>
      <c r="D1654" s="216"/>
      <c r="E1654" s="216"/>
      <c r="F1654" s="216"/>
    </row>
    <row r="1655" spans="1:6">
      <c r="A1655" s="215"/>
      <c r="B1655" s="213"/>
      <c r="C1655" s="216"/>
      <c r="D1655" s="216"/>
      <c r="E1655" s="216"/>
      <c r="F1655" s="216"/>
    </row>
    <row r="1656" spans="1:6">
      <c r="A1656" s="215"/>
      <c r="B1656" s="213"/>
      <c r="C1656" s="216"/>
      <c r="D1656" s="216"/>
      <c r="E1656" s="216"/>
      <c r="F1656" s="216"/>
    </row>
    <row r="1657" spans="1:6">
      <c r="A1657" s="215"/>
      <c r="B1657" s="213"/>
      <c r="C1657" s="216"/>
      <c r="D1657" s="216"/>
      <c r="E1657" s="216"/>
      <c r="F1657" s="216"/>
    </row>
    <row r="1658" spans="1:6">
      <c r="A1658" s="215"/>
      <c r="B1658" s="213"/>
      <c r="C1658" s="216"/>
      <c r="D1658" s="216"/>
      <c r="E1658" s="216"/>
      <c r="F1658" s="216"/>
    </row>
    <row r="1659" spans="1:6">
      <c r="A1659" s="215"/>
      <c r="B1659" s="213"/>
      <c r="C1659" s="216"/>
      <c r="D1659" s="216"/>
      <c r="E1659" s="216"/>
      <c r="F1659" s="216"/>
    </row>
    <row r="1660" spans="1:6">
      <c r="A1660" s="215"/>
      <c r="B1660" s="213"/>
      <c r="C1660" s="216"/>
      <c r="D1660" s="216"/>
      <c r="E1660" s="216"/>
      <c r="F1660" s="216"/>
    </row>
    <row r="1661" spans="1:6">
      <c r="A1661" s="215"/>
      <c r="B1661" s="213"/>
      <c r="C1661" s="216"/>
      <c r="D1661" s="216"/>
      <c r="E1661" s="216"/>
      <c r="F1661" s="216"/>
    </row>
    <row r="1662" spans="1:6" s="4" customFormat="1" ht="12.6">
      <c r="A1662" s="217"/>
      <c r="B1662" s="218"/>
      <c r="C1662" s="219"/>
      <c r="D1662" s="219"/>
      <c r="E1662" s="219"/>
      <c r="F1662" s="219"/>
    </row>
    <row r="1663" spans="1:6">
      <c r="A1663" s="215"/>
      <c r="B1663" s="213"/>
      <c r="C1663" s="216"/>
      <c r="D1663" s="216"/>
      <c r="E1663" s="216"/>
      <c r="F1663" s="216"/>
    </row>
    <row r="1664" spans="1:6">
      <c r="A1664" s="215"/>
      <c r="B1664" s="213"/>
      <c r="C1664" s="216"/>
      <c r="D1664" s="216"/>
      <c r="E1664" s="216"/>
      <c r="F1664" s="216"/>
    </row>
    <row r="1665" spans="1:6">
      <c r="A1665" s="215"/>
      <c r="B1665" s="213"/>
      <c r="C1665" s="216"/>
      <c r="D1665" s="216"/>
      <c r="E1665" s="216"/>
      <c r="F1665" s="216"/>
    </row>
    <row r="1666" spans="1:6">
      <c r="A1666" s="215"/>
      <c r="B1666" s="213"/>
      <c r="C1666" s="216"/>
      <c r="D1666" s="216"/>
      <c r="E1666" s="216"/>
      <c r="F1666" s="216"/>
    </row>
    <row r="1667" spans="1:6">
      <c r="A1667" s="215"/>
      <c r="B1667" s="213"/>
      <c r="C1667" s="216"/>
      <c r="D1667" s="216"/>
      <c r="E1667" s="216"/>
      <c r="F1667" s="216"/>
    </row>
    <row r="1668" spans="1:6">
      <c r="A1668" s="215"/>
      <c r="B1668" s="213"/>
      <c r="C1668" s="216"/>
      <c r="D1668" s="216"/>
      <c r="E1668" s="216"/>
      <c r="F1668" s="216"/>
    </row>
    <row r="1669" spans="1:6">
      <c r="A1669" s="215"/>
      <c r="B1669" s="213"/>
      <c r="C1669" s="216"/>
      <c r="D1669" s="216"/>
      <c r="E1669" s="216"/>
      <c r="F1669" s="216"/>
    </row>
    <row r="1670" spans="1:6">
      <c r="A1670" s="215"/>
      <c r="B1670" s="213"/>
      <c r="C1670" s="216"/>
      <c r="D1670" s="216"/>
      <c r="E1670" s="216"/>
      <c r="F1670" s="216"/>
    </row>
    <row r="1671" spans="1:6">
      <c r="A1671" s="215"/>
      <c r="B1671" s="213"/>
      <c r="C1671" s="216"/>
      <c r="D1671" s="216"/>
      <c r="E1671" s="216"/>
      <c r="F1671" s="216"/>
    </row>
    <row r="1672" spans="1:6">
      <c r="A1672" s="215"/>
      <c r="B1672" s="213"/>
      <c r="C1672" s="216"/>
      <c r="D1672" s="216"/>
      <c r="E1672" s="216"/>
      <c r="F1672" s="216"/>
    </row>
    <row r="1673" spans="1:6">
      <c r="A1673" s="215"/>
      <c r="B1673" s="213"/>
      <c r="C1673" s="216"/>
      <c r="D1673" s="216"/>
      <c r="E1673" s="216"/>
      <c r="F1673" s="216"/>
    </row>
    <row r="1674" spans="1:6">
      <c r="A1674" s="215"/>
      <c r="B1674" s="213"/>
      <c r="C1674" s="216"/>
      <c r="D1674" s="216"/>
      <c r="E1674" s="216"/>
      <c r="F1674" s="216"/>
    </row>
    <row r="1675" spans="1:6">
      <c r="A1675" s="215"/>
      <c r="B1675" s="213"/>
      <c r="C1675" s="216"/>
      <c r="D1675" s="216"/>
      <c r="E1675" s="216"/>
      <c r="F1675" s="216"/>
    </row>
    <row r="1676" spans="1:6">
      <c r="A1676" s="215"/>
      <c r="B1676" s="213"/>
      <c r="C1676" s="216"/>
      <c r="D1676" s="216"/>
      <c r="E1676" s="216"/>
      <c r="F1676" s="216"/>
    </row>
    <row r="1677" spans="1:6" s="4" customFormat="1" ht="12.6">
      <c r="A1677" s="217"/>
      <c r="B1677" s="218"/>
      <c r="C1677" s="219"/>
      <c r="D1677" s="219"/>
      <c r="E1677" s="219"/>
      <c r="F1677" s="219"/>
    </row>
    <row r="1678" spans="1:6">
      <c r="A1678" s="215"/>
      <c r="B1678" s="213"/>
      <c r="C1678" s="216"/>
      <c r="D1678" s="216"/>
      <c r="E1678" s="216"/>
      <c r="F1678" s="216"/>
    </row>
    <row r="1679" spans="1:6">
      <c r="A1679" s="215"/>
      <c r="B1679" s="213"/>
      <c r="C1679" s="216"/>
      <c r="D1679" s="216"/>
      <c r="E1679" s="216"/>
      <c r="F1679" s="216"/>
    </row>
    <row r="1680" spans="1:6">
      <c r="A1680" s="215"/>
      <c r="B1680" s="213"/>
      <c r="C1680" s="216"/>
      <c r="D1680" s="216"/>
      <c r="E1680" s="216"/>
      <c r="F1680" s="216"/>
    </row>
    <row r="1681" spans="1:6">
      <c r="A1681" s="215"/>
      <c r="B1681" s="213"/>
      <c r="C1681" s="216"/>
      <c r="D1681" s="216"/>
      <c r="E1681" s="216"/>
      <c r="F1681" s="216"/>
    </row>
    <row r="1682" spans="1:6">
      <c r="A1682" s="215"/>
      <c r="B1682" s="213"/>
      <c r="C1682" s="216"/>
      <c r="D1682" s="216"/>
      <c r="E1682" s="216"/>
      <c r="F1682" s="216"/>
    </row>
    <row r="1683" spans="1:6">
      <c r="A1683" s="215"/>
      <c r="B1683" s="213"/>
      <c r="C1683" s="216"/>
      <c r="D1683" s="216"/>
      <c r="E1683" s="216"/>
      <c r="F1683" s="216"/>
    </row>
    <row r="1684" spans="1:6">
      <c r="A1684" s="215"/>
      <c r="B1684" s="213"/>
      <c r="C1684" s="216"/>
      <c r="D1684" s="216"/>
      <c r="E1684" s="216"/>
      <c r="F1684" s="216"/>
    </row>
    <row r="1685" spans="1:6">
      <c r="A1685" s="215"/>
      <c r="B1685" s="213"/>
      <c r="C1685" s="216"/>
      <c r="D1685" s="216"/>
      <c r="E1685" s="216"/>
      <c r="F1685" s="216"/>
    </row>
    <row r="1686" spans="1:6">
      <c r="A1686" s="215"/>
      <c r="B1686" s="213"/>
      <c r="C1686" s="216"/>
      <c r="D1686" s="216"/>
      <c r="E1686" s="216"/>
      <c r="F1686" s="216"/>
    </row>
    <row r="1687" spans="1:6">
      <c r="A1687" s="215"/>
      <c r="B1687" s="213"/>
      <c r="C1687" s="216"/>
      <c r="D1687" s="216"/>
      <c r="E1687" s="216"/>
      <c r="F1687" s="216"/>
    </row>
    <row r="1688" spans="1:6">
      <c r="A1688" s="215"/>
      <c r="B1688" s="213"/>
      <c r="C1688" s="216"/>
      <c r="D1688" s="216"/>
      <c r="E1688" s="216"/>
      <c r="F1688" s="216"/>
    </row>
    <row r="1689" spans="1:6">
      <c r="A1689" s="215"/>
      <c r="B1689" s="213"/>
      <c r="C1689" s="216"/>
      <c r="D1689" s="216"/>
      <c r="E1689" s="216"/>
      <c r="F1689" s="216"/>
    </row>
    <row r="1690" spans="1:6">
      <c r="A1690" s="215"/>
      <c r="B1690" s="213"/>
      <c r="C1690" s="216"/>
      <c r="D1690" s="216"/>
      <c r="E1690" s="216"/>
      <c r="F1690" s="216"/>
    </row>
    <row r="1691" spans="1:6">
      <c r="A1691" s="215"/>
      <c r="B1691" s="213"/>
      <c r="C1691" s="216"/>
      <c r="D1691" s="216"/>
      <c r="E1691" s="216"/>
      <c r="F1691" s="216"/>
    </row>
    <row r="1692" spans="1:6" s="4" customFormat="1" ht="12.6">
      <c r="A1692" s="217"/>
      <c r="B1692" s="218"/>
      <c r="C1692" s="219"/>
      <c r="D1692" s="219"/>
      <c r="E1692" s="219"/>
      <c r="F1692" s="219"/>
    </row>
    <row r="1693" spans="1:6">
      <c r="A1693" s="215"/>
      <c r="B1693" s="213"/>
      <c r="C1693" s="216"/>
      <c r="D1693" s="216"/>
      <c r="E1693" s="216"/>
      <c r="F1693" s="216"/>
    </row>
    <row r="1694" spans="1:6">
      <c r="A1694" s="215"/>
      <c r="B1694" s="213"/>
      <c r="C1694" s="216"/>
      <c r="D1694" s="216"/>
      <c r="E1694" s="216"/>
      <c r="F1694" s="216"/>
    </row>
    <row r="1695" spans="1:6">
      <c r="A1695" s="215"/>
      <c r="B1695" s="213"/>
      <c r="C1695" s="216"/>
      <c r="D1695" s="216"/>
      <c r="E1695" s="216"/>
      <c r="F1695" s="216"/>
    </row>
    <row r="1696" spans="1:6">
      <c r="A1696" s="215"/>
      <c r="B1696" s="213"/>
      <c r="C1696" s="216"/>
      <c r="D1696" s="216"/>
      <c r="E1696" s="216"/>
      <c r="F1696" s="216"/>
    </row>
    <row r="1697" spans="1:6">
      <c r="A1697" s="215"/>
      <c r="B1697" s="213"/>
      <c r="C1697" s="216"/>
      <c r="D1697" s="216"/>
      <c r="E1697" s="216"/>
      <c r="F1697" s="216"/>
    </row>
    <row r="1698" spans="1:6">
      <c r="A1698" s="215"/>
      <c r="B1698" s="213"/>
      <c r="C1698" s="216"/>
      <c r="D1698" s="216"/>
      <c r="E1698" s="216"/>
      <c r="F1698" s="216"/>
    </row>
    <row r="1699" spans="1:6">
      <c r="A1699" s="215"/>
      <c r="B1699" s="213"/>
      <c r="C1699" s="216"/>
      <c r="D1699" s="216"/>
      <c r="E1699" s="216"/>
      <c r="F1699" s="216"/>
    </row>
    <row r="1700" spans="1:6">
      <c r="A1700" s="215"/>
      <c r="B1700" s="213"/>
      <c r="C1700" s="216"/>
      <c r="D1700" s="216"/>
      <c r="E1700" s="216"/>
      <c r="F1700" s="216"/>
    </row>
    <row r="1701" spans="1:6">
      <c r="A1701" s="215"/>
      <c r="B1701" s="213"/>
      <c r="C1701" s="216"/>
      <c r="D1701" s="216"/>
      <c r="E1701" s="216"/>
      <c r="F1701" s="216"/>
    </row>
    <row r="1702" spans="1:6">
      <c r="A1702" s="215"/>
      <c r="B1702" s="213"/>
      <c r="C1702" s="216"/>
      <c r="D1702" s="216"/>
      <c r="E1702" s="216"/>
      <c r="F1702" s="216"/>
    </row>
    <row r="1703" spans="1:6">
      <c r="A1703" s="215"/>
      <c r="B1703" s="213"/>
      <c r="C1703" s="216"/>
      <c r="D1703" s="216"/>
      <c r="E1703" s="216"/>
      <c r="F1703" s="216"/>
    </row>
    <row r="1704" spans="1:6">
      <c r="A1704" s="215"/>
      <c r="B1704" s="213"/>
      <c r="C1704" s="216"/>
      <c r="D1704" s="216"/>
      <c r="E1704" s="216"/>
      <c r="F1704" s="216"/>
    </row>
    <row r="1705" spans="1:6">
      <c r="A1705" s="215"/>
      <c r="B1705" s="213"/>
      <c r="C1705" s="216"/>
      <c r="D1705" s="216"/>
      <c r="E1705" s="216"/>
      <c r="F1705" s="216"/>
    </row>
    <row r="1706" spans="1:6">
      <c r="A1706" s="215"/>
      <c r="B1706" s="213"/>
      <c r="C1706" s="216"/>
      <c r="D1706" s="216"/>
      <c r="E1706" s="216"/>
      <c r="F1706" s="216"/>
    </row>
    <row r="1707" spans="1:6" s="4" customFormat="1" ht="12.6">
      <c r="A1707" s="217"/>
      <c r="B1707" s="218"/>
      <c r="C1707" s="219"/>
      <c r="D1707" s="219"/>
      <c r="E1707" s="219"/>
      <c r="F1707" s="219"/>
    </row>
    <row r="1708" spans="1:6">
      <c r="A1708" s="215"/>
      <c r="B1708" s="213"/>
      <c r="C1708" s="216"/>
      <c r="D1708" s="216"/>
      <c r="E1708" s="216"/>
      <c r="F1708" s="216"/>
    </row>
    <row r="1709" spans="1:6">
      <c r="A1709" s="215"/>
      <c r="B1709" s="213"/>
      <c r="C1709" s="216"/>
      <c r="D1709" s="216"/>
      <c r="E1709" s="216"/>
      <c r="F1709" s="216"/>
    </row>
    <row r="1710" spans="1:6">
      <c r="A1710" s="215"/>
      <c r="B1710" s="213"/>
      <c r="C1710" s="216"/>
      <c r="D1710" s="216"/>
      <c r="E1710" s="216"/>
      <c r="F1710" s="216"/>
    </row>
    <row r="1711" spans="1:6">
      <c r="A1711" s="215"/>
      <c r="B1711" s="213"/>
      <c r="C1711" s="216"/>
      <c r="D1711" s="216"/>
      <c r="E1711" s="216"/>
      <c r="F1711" s="216"/>
    </row>
    <row r="1712" spans="1:6">
      <c r="A1712" s="215"/>
      <c r="B1712" s="213"/>
      <c r="C1712" s="216"/>
      <c r="D1712" s="216"/>
      <c r="E1712" s="216"/>
      <c r="F1712" s="216"/>
    </row>
    <row r="1713" spans="1:6">
      <c r="A1713" s="215"/>
      <c r="B1713" s="213"/>
      <c r="C1713" s="216"/>
      <c r="D1713" s="216"/>
      <c r="E1713" s="216"/>
      <c r="F1713" s="216"/>
    </row>
    <row r="1714" spans="1:6">
      <c r="A1714" s="215"/>
      <c r="B1714" s="213"/>
      <c r="C1714" s="216"/>
      <c r="D1714" s="216"/>
      <c r="E1714" s="216"/>
      <c r="F1714" s="216"/>
    </row>
    <row r="1715" spans="1:6">
      <c r="A1715" s="215"/>
      <c r="B1715" s="213"/>
      <c r="C1715" s="216"/>
      <c r="D1715" s="216"/>
      <c r="E1715" s="216"/>
      <c r="F1715" s="216"/>
    </row>
    <row r="1716" spans="1:6">
      <c r="A1716" s="215"/>
      <c r="B1716" s="213"/>
      <c r="C1716" s="216"/>
      <c r="D1716" s="216"/>
      <c r="E1716" s="216"/>
      <c r="F1716" s="216"/>
    </row>
    <row r="1717" spans="1:6">
      <c r="A1717" s="215"/>
      <c r="B1717" s="213"/>
      <c r="C1717" s="216"/>
      <c r="D1717" s="216"/>
      <c r="E1717" s="216"/>
      <c r="F1717" s="216"/>
    </row>
    <row r="1718" spans="1:6">
      <c r="A1718" s="215"/>
      <c r="B1718" s="213"/>
      <c r="C1718" s="216"/>
      <c r="D1718" s="216"/>
      <c r="E1718" s="216"/>
      <c r="F1718" s="216"/>
    </row>
    <row r="1719" spans="1:6">
      <c r="A1719" s="215"/>
      <c r="B1719" s="213"/>
      <c r="C1719" s="216"/>
      <c r="D1719" s="216"/>
      <c r="E1719" s="216"/>
      <c r="F1719" s="216"/>
    </row>
    <row r="1720" spans="1:6">
      <c r="A1720" s="215"/>
      <c r="B1720" s="213"/>
      <c r="C1720" s="216"/>
      <c r="D1720" s="216"/>
      <c r="E1720" s="216"/>
      <c r="F1720" s="216"/>
    </row>
    <row r="1721" spans="1:6">
      <c r="A1721" s="215"/>
      <c r="B1721" s="213"/>
      <c r="C1721" s="216"/>
      <c r="D1721" s="216"/>
      <c r="E1721" s="216"/>
      <c r="F1721" s="216"/>
    </row>
    <row r="1722" spans="1:6" s="4" customFormat="1" ht="12.6">
      <c r="A1722" s="217"/>
      <c r="B1722" s="218"/>
      <c r="C1722" s="219"/>
      <c r="D1722" s="219"/>
      <c r="E1722" s="219"/>
      <c r="F1722" s="219"/>
    </row>
    <row r="1723" spans="1:6">
      <c r="A1723" s="215"/>
      <c r="B1723" s="213"/>
      <c r="C1723" s="216"/>
      <c r="D1723" s="216"/>
      <c r="E1723" s="216"/>
      <c r="F1723" s="216"/>
    </row>
    <row r="1724" spans="1:6">
      <c r="A1724" s="215"/>
      <c r="B1724" s="213"/>
      <c r="C1724" s="216"/>
      <c r="D1724" s="216"/>
      <c r="E1724" s="216"/>
      <c r="F1724" s="216"/>
    </row>
    <row r="1725" spans="1:6">
      <c r="A1725" s="215"/>
      <c r="B1725" s="213"/>
      <c r="C1725" s="216"/>
      <c r="D1725" s="216"/>
      <c r="E1725" s="216"/>
      <c r="F1725" s="216"/>
    </row>
    <row r="1726" spans="1:6">
      <c r="A1726" s="215"/>
      <c r="B1726" s="213"/>
      <c r="C1726" s="216"/>
      <c r="D1726" s="216"/>
      <c r="E1726" s="216"/>
      <c r="F1726" s="216"/>
    </row>
    <row r="1727" spans="1:6">
      <c r="A1727" s="215"/>
      <c r="B1727" s="213"/>
      <c r="C1727" s="216"/>
      <c r="D1727" s="216"/>
      <c r="E1727" s="216"/>
      <c r="F1727" s="216"/>
    </row>
    <row r="1728" spans="1:6">
      <c r="A1728" s="215"/>
      <c r="B1728" s="213"/>
      <c r="C1728" s="216"/>
      <c r="D1728" s="216"/>
      <c r="E1728" s="216"/>
      <c r="F1728" s="216"/>
    </row>
    <row r="1729" spans="1:6">
      <c r="A1729" s="215"/>
      <c r="B1729" s="213"/>
      <c r="C1729" s="216"/>
      <c r="D1729" s="216"/>
      <c r="E1729" s="216"/>
      <c r="F1729" s="216"/>
    </row>
    <row r="1730" spans="1:6">
      <c r="A1730" s="215"/>
      <c r="B1730" s="213"/>
      <c r="C1730" s="216"/>
      <c r="D1730" s="216"/>
      <c r="E1730" s="216"/>
      <c r="F1730" s="216"/>
    </row>
    <row r="1731" spans="1:6">
      <c r="A1731" s="215"/>
      <c r="B1731" s="213"/>
      <c r="C1731" s="216"/>
      <c r="D1731" s="216"/>
      <c r="E1731" s="216"/>
      <c r="F1731" s="216"/>
    </row>
    <row r="1732" spans="1:6">
      <c r="A1732" s="215"/>
      <c r="B1732" s="213"/>
      <c r="C1732" s="216"/>
      <c r="D1732" s="216"/>
      <c r="E1732" s="216"/>
      <c r="F1732" s="216"/>
    </row>
    <row r="1733" spans="1:6">
      <c r="A1733" s="215"/>
      <c r="B1733" s="213"/>
      <c r="C1733" s="216"/>
      <c r="D1733" s="216"/>
      <c r="E1733" s="216"/>
      <c r="F1733" s="216"/>
    </row>
    <row r="1734" spans="1:6">
      <c r="A1734" s="215"/>
      <c r="B1734" s="213"/>
      <c r="C1734" s="216"/>
      <c r="D1734" s="216"/>
      <c r="E1734" s="216"/>
      <c r="F1734" s="216"/>
    </row>
    <row r="1735" spans="1:6">
      <c r="A1735" s="215"/>
      <c r="B1735" s="213"/>
      <c r="C1735" s="216"/>
      <c r="D1735" s="216"/>
      <c r="E1735" s="216"/>
      <c r="F1735" s="216"/>
    </row>
    <row r="1736" spans="1:6">
      <c r="A1736" s="215"/>
      <c r="B1736" s="213"/>
      <c r="C1736" s="216"/>
      <c r="D1736" s="216"/>
      <c r="E1736" s="216"/>
      <c r="F1736" s="216"/>
    </row>
    <row r="1737" spans="1:6" s="4" customFormat="1" ht="12.6">
      <c r="A1737" s="217"/>
      <c r="B1737" s="218"/>
      <c r="C1737" s="219"/>
      <c r="D1737" s="219"/>
      <c r="E1737" s="219"/>
      <c r="F1737" s="219"/>
    </row>
    <row r="1738" spans="1:6">
      <c r="A1738" s="215"/>
      <c r="B1738" s="213"/>
      <c r="C1738" s="216"/>
      <c r="D1738" s="216"/>
      <c r="E1738" s="216"/>
      <c r="F1738" s="216"/>
    </row>
    <row r="1739" spans="1:6">
      <c r="A1739" s="215"/>
      <c r="B1739" s="213"/>
      <c r="C1739" s="216"/>
      <c r="D1739" s="216"/>
      <c r="E1739" s="216"/>
      <c r="F1739" s="216"/>
    </row>
    <row r="1740" spans="1:6">
      <c r="A1740" s="215"/>
      <c r="B1740" s="213"/>
      <c r="C1740" s="216"/>
      <c r="D1740" s="216"/>
      <c r="E1740" s="216"/>
      <c r="F1740" s="216"/>
    </row>
    <row r="1741" spans="1:6">
      <c r="A1741" s="215"/>
      <c r="B1741" s="213"/>
      <c r="C1741" s="216"/>
      <c r="D1741" s="216"/>
      <c r="E1741" s="216"/>
      <c r="F1741" s="216"/>
    </row>
    <row r="1742" spans="1:6">
      <c r="A1742" s="215"/>
      <c r="B1742" s="213"/>
      <c r="C1742" s="216"/>
      <c r="D1742" s="216"/>
      <c r="E1742" s="216"/>
      <c r="F1742" s="216"/>
    </row>
    <row r="1743" spans="1:6">
      <c r="A1743" s="215"/>
      <c r="B1743" s="213"/>
      <c r="C1743" s="216"/>
      <c r="D1743" s="216"/>
      <c r="E1743" s="216"/>
      <c r="F1743" s="216"/>
    </row>
    <row r="1744" spans="1:6">
      <c r="A1744" s="215"/>
      <c r="B1744" s="213"/>
      <c r="C1744" s="216"/>
      <c r="D1744" s="216"/>
      <c r="E1744" s="216"/>
      <c r="F1744" s="216"/>
    </row>
    <row r="1745" spans="1:6">
      <c r="A1745" s="215"/>
      <c r="B1745" s="213"/>
      <c r="C1745" s="216"/>
      <c r="D1745" s="216"/>
      <c r="E1745" s="216"/>
      <c r="F1745" s="216"/>
    </row>
    <row r="1746" spans="1:6">
      <c r="A1746" s="215"/>
      <c r="B1746" s="213"/>
      <c r="C1746" s="216"/>
      <c r="D1746" s="216"/>
      <c r="E1746" s="216"/>
      <c r="F1746" s="216"/>
    </row>
    <row r="1747" spans="1:6">
      <c r="A1747" s="215"/>
      <c r="B1747" s="213"/>
      <c r="C1747" s="216"/>
      <c r="D1747" s="216"/>
      <c r="E1747" s="216"/>
      <c r="F1747" s="216"/>
    </row>
    <row r="1748" spans="1:6">
      <c r="A1748" s="215"/>
      <c r="B1748" s="213"/>
      <c r="C1748" s="216"/>
      <c r="D1748" s="216"/>
      <c r="E1748" s="216"/>
      <c r="F1748" s="216"/>
    </row>
    <row r="1749" spans="1:6">
      <c r="A1749" s="215"/>
      <c r="B1749" s="213"/>
      <c r="C1749" s="216"/>
      <c r="D1749" s="216"/>
      <c r="E1749" s="216"/>
      <c r="F1749" s="216"/>
    </row>
    <row r="1750" spans="1:6">
      <c r="A1750" s="215"/>
      <c r="B1750" s="213"/>
      <c r="C1750" s="216"/>
      <c r="D1750" s="216"/>
      <c r="E1750" s="216"/>
      <c r="F1750" s="216"/>
    </row>
    <row r="1751" spans="1:6">
      <c r="A1751" s="215"/>
      <c r="B1751" s="213"/>
      <c r="C1751" s="216"/>
      <c r="D1751" s="216"/>
      <c r="E1751" s="216"/>
      <c r="F1751" s="216"/>
    </row>
    <row r="1752" spans="1:6" s="4" customFormat="1" ht="12.6">
      <c r="A1752" s="217"/>
      <c r="B1752" s="218"/>
      <c r="C1752" s="219"/>
      <c r="D1752" s="219"/>
      <c r="E1752" s="219"/>
      <c r="F1752" s="219"/>
    </row>
    <row r="1753" spans="1:6">
      <c r="A1753" s="215"/>
      <c r="B1753" s="213"/>
      <c r="C1753" s="216"/>
      <c r="D1753" s="216"/>
      <c r="E1753" s="216"/>
      <c r="F1753" s="216"/>
    </row>
    <row r="1754" spans="1:6">
      <c r="A1754" s="215"/>
      <c r="B1754" s="213"/>
      <c r="C1754" s="216"/>
      <c r="D1754" s="216"/>
      <c r="E1754" s="216"/>
      <c r="F1754" s="216"/>
    </row>
    <row r="1755" spans="1:6">
      <c r="A1755" s="215"/>
      <c r="B1755" s="213"/>
      <c r="C1755" s="216"/>
      <c r="D1755" s="216"/>
      <c r="E1755" s="216"/>
      <c r="F1755" s="216"/>
    </row>
    <row r="1756" spans="1:6">
      <c r="A1756" s="215"/>
      <c r="B1756" s="213"/>
      <c r="C1756" s="216"/>
      <c r="D1756" s="216"/>
      <c r="E1756" s="216"/>
      <c r="F1756" s="216"/>
    </row>
    <row r="1757" spans="1:6">
      <c r="A1757" s="215"/>
      <c r="B1757" s="213"/>
      <c r="C1757" s="216"/>
      <c r="D1757" s="216"/>
      <c r="E1757" s="216"/>
      <c r="F1757" s="216"/>
    </row>
    <row r="1758" spans="1:6">
      <c r="A1758" s="215"/>
      <c r="B1758" s="213"/>
      <c r="C1758" s="216"/>
      <c r="D1758" s="216"/>
      <c r="E1758" s="216"/>
      <c r="F1758" s="216"/>
    </row>
    <row r="1759" spans="1:6">
      <c r="A1759" s="215"/>
      <c r="B1759" s="213"/>
      <c r="C1759" s="216"/>
      <c r="D1759" s="216"/>
      <c r="E1759" s="216"/>
      <c r="F1759" s="216"/>
    </row>
    <row r="1760" spans="1:6">
      <c r="A1760" s="215"/>
      <c r="B1760" s="213"/>
      <c r="C1760" s="216"/>
      <c r="D1760" s="216"/>
      <c r="E1760" s="216"/>
      <c r="F1760" s="216"/>
    </row>
    <row r="1761" spans="1:6">
      <c r="A1761" s="215"/>
      <c r="B1761" s="213"/>
      <c r="C1761" s="216"/>
      <c r="D1761" s="216"/>
      <c r="E1761" s="216"/>
      <c r="F1761" s="216"/>
    </row>
    <row r="1762" spans="1:6">
      <c r="A1762" s="215"/>
      <c r="B1762" s="213"/>
      <c r="C1762" s="216"/>
      <c r="D1762" s="216"/>
      <c r="E1762" s="216"/>
      <c r="F1762" s="216"/>
    </row>
    <row r="1763" spans="1:6">
      <c r="A1763" s="215"/>
      <c r="B1763" s="213"/>
      <c r="C1763" s="216"/>
      <c r="D1763" s="216"/>
      <c r="E1763" s="216"/>
      <c r="F1763" s="216"/>
    </row>
    <row r="1764" spans="1:6">
      <c r="A1764" s="215"/>
      <c r="B1764" s="213"/>
      <c r="C1764" s="216"/>
      <c r="D1764" s="216"/>
      <c r="E1764" s="216"/>
      <c r="F1764" s="216"/>
    </row>
    <row r="1765" spans="1:6">
      <c r="A1765" s="215"/>
      <c r="B1765" s="213"/>
      <c r="C1765" s="216"/>
      <c r="D1765" s="216"/>
      <c r="E1765" s="216"/>
      <c r="F1765" s="216"/>
    </row>
    <row r="1766" spans="1:6">
      <c r="A1766" s="215"/>
      <c r="B1766" s="213"/>
      <c r="C1766" s="216"/>
      <c r="D1766" s="216"/>
      <c r="E1766" s="216"/>
      <c r="F1766" s="216"/>
    </row>
    <row r="1767" spans="1:6" s="4" customFormat="1" ht="12.6">
      <c r="A1767" s="217"/>
      <c r="B1767" s="218"/>
      <c r="C1767" s="219"/>
      <c r="D1767" s="219"/>
      <c r="E1767" s="219"/>
      <c r="F1767" s="219"/>
    </row>
    <row r="1768" spans="1:6">
      <c r="A1768" s="215"/>
      <c r="B1768" s="213"/>
      <c r="C1768" s="216"/>
      <c r="D1768" s="216"/>
      <c r="E1768" s="216"/>
      <c r="F1768" s="216"/>
    </row>
    <row r="1769" spans="1:6">
      <c r="A1769" s="215"/>
      <c r="B1769" s="213"/>
      <c r="C1769" s="216"/>
      <c r="D1769" s="216"/>
      <c r="E1769" s="216"/>
      <c r="F1769" s="216"/>
    </row>
    <row r="1770" spans="1:6">
      <c r="A1770" s="215"/>
      <c r="B1770" s="213"/>
      <c r="C1770" s="216"/>
      <c r="D1770" s="216"/>
      <c r="E1770" s="216"/>
      <c r="F1770" s="216"/>
    </row>
    <row r="1771" spans="1:6">
      <c r="A1771" s="215"/>
      <c r="B1771" s="213"/>
      <c r="C1771" s="216"/>
      <c r="D1771" s="216"/>
      <c r="E1771" s="216"/>
      <c r="F1771" s="216"/>
    </row>
    <row r="1772" spans="1:6">
      <c r="A1772" s="215"/>
      <c r="B1772" s="213"/>
      <c r="C1772" s="216"/>
      <c r="D1772" s="216"/>
      <c r="E1772" s="216"/>
      <c r="F1772" s="216"/>
    </row>
    <row r="1773" spans="1:6">
      <c r="A1773" s="215"/>
      <c r="B1773" s="213"/>
      <c r="C1773" s="216"/>
      <c r="D1773" s="216"/>
      <c r="E1773" s="216"/>
      <c r="F1773" s="216"/>
    </row>
    <row r="1774" spans="1:6">
      <c r="A1774" s="215"/>
      <c r="B1774" s="213"/>
      <c r="C1774" s="216"/>
      <c r="D1774" s="216"/>
      <c r="E1774" s="216"/>
      <c r="F1774" s="216"/>
    </row>
    <row r="1775" spans="1:6">
      <c r="A1775" s="215"/>
      <c r="B1775" s="213"/>
      <c r="C1775" s="216"/>
      <c r="D1775" s="216"/>
      <c r="E1775" s="216"/>
      <c r="F1775" s="216"/>
    </row>
    <row r="1776" spans="1:6">
      <c r="A1776" s="215"/>
      <c r="B1776" s="213"/>
      <c r="C1776" s="216"/>
      <c r="D1776" s="216"/>
      <c r="E1776" s="216"/>
      <c r="F1776" s="216"/>
    </row>
    <row r="1777" spans="1:6">
      <c r="A1777" s="215"/>
      <c r="B1777" s="213"/>
      <c r="C1777" s="216"/>
      <c r="D1777" s="216"/>
      <c r="E1777" s="216"/>
      <c r="F1777" s="216"/>
    </row>
    <row r="1778" spans="1:6">
      <c r="A1778" s="215"/>
      <c r="B1778" s="213"/>
      <c r="C1778" s="216"/>
      <c r="D1778" s="216"/>
      <c r="E1778" s="216"/>
      <c r="F1778" s="216"/>
    </row>
    <row r="1779" spans="1:6">
      <c r="A1779" s="215"/>
      <c r="B1779" s="213"/>
      <c r="C1779" s="216"/>
      <c r="D1779" s="216"/>
      <c r="E1779" s="216"/>
      <c r="F1779" s="216"/>
    </row>
    <row r="1780" spans="1:6">
      <c r="A1780" s="215"/>
      <c r="B1780" s="213"/>
      <c r="C1780" s="216"/>
      <c r="D1780" s="216"/>
      <c r="E1780" s="216"/>
      <c r="F1780" s="216"/>
    </row>
    <row r="1781" spans="1:6">
      <c r="A1781" s="215"/>
      <c r="B1781" s="213"/>
      <c r="C1781" s="216"/>
      <c r="D1781" s="216"/>
      <c r="E1781" s="216"/>
      <c r="F1781" s="216"/>
    </row>
    <row r="1782" spans="1:6" s="4" customFormat="1" ht="12.6">
      <c r="A1782" s="217"/>
      <c r="B1782" s="218"/>
      <c r="C1782" s="219"/>
      <c r="D1782" s="219"/>
      <c r="E1782" s="219"/>
      <c r="F1782" s="219"/>
    </row>
    <row r="1783" spans="1:6">
      <c r="A1783" s="215"/>
      <c r="B1783" s="213"/>
      <c r="C1783" s="216"/>
      <c r="D1783" s="216"/>
      <c r="E1783" s="216"/>
      <c r="F1783" s="216"/>
    </row>
    <row r="1784" spans="1:6">
      <c r="A1784" s="215"/>
      <c r="B1784" s="213"/>
      <c r="C1784" s="216"/>
      <c r="D1784" s="216"/>
      <c r="E1784" s="216"/>
      <c r="F1784" s="216"/>
    </row>
    <row r="1785" spans="1:6">
      <c r="A1785" s="215"/>
      <c r="B1785" s="213"/>
      <c r="C1785" s="216"/>
      <c r="D1785" s="216"/>
      <c r="E1785" s="216"/>
      <c r="F1785" s="216"/>
    </row>
    <row r="1786" spans="1:6">
      <c r="A1786" s="215"/>
      <c r="B1786" s="213"/>
      <c r="C1786" s="216"/>
      <c r="D1786" s="216"/>
      <c r="E1786" s="216"/>
      <c r="F1786" s="216"/>
    </row>
    <row r="1787" spans="1:6">
      <c r="A1787" s="215"/>
      <c r="B1787" s="213"/>
      <c r="C1787" s="216"/>
      <c r="D1787" s="216"/>
      <c r="E1787" s="216"/>
      <c r="F1787" s="216"/>
    </row>
    <row r="1788" spans="1:6">
      <c r="A1788" s="215"/>
      <c r="B1788" s="213"/>
      <c r="C1788" s="216"/>
      <c r="D1788" s="216"/>
      <c r="E1788" s="216"/>
      <c r="F1788" s="216"/>
    </row>
    <row r="1789" spans="1:6">
      <c r="A1789" s="215"/>
      <c r="B1789" s="213"/>
      <c r="C1789" s="216"/>
      <c r="D1789" s="216"/>
      <c r="E1789" s="216"/>
      <c r="F1789" s="216"/>
    </row>
    <row r="1790" spans="1:6">
      <c r="A1790" s="215"/>
      <c r="B1790" s="213"/>
      <c r="C1790" s="216"/>
      <c r="D1790" s="216"/>
      <c r="E1790" s="216"/>
      <c r="F1790" s="216"/>
    </row>
    <row r="1791" spans="1:6">
      <c r="A1791" s="215"/>
      <c r="B1791" s="213"/>
      <c r="C1791" s="216"/>
      <c r="D1791" s="216"/>
      <c r="E1791" s="216"/>
      <c r="F1791" s="216"/>
    </row>
    <row r="1792" spans="1:6">
      <c r="A1792" s="215"/>
      <c r="B1792" s="213"/>
      <c r="C1792" s="216"/>
      <c r="D1792" s="216"/>
      <c r="E1792" s="216"/>
      <c r="F1792" s="216"/>
    </row>
    <row r="1793" spans="1:6">
      <c r="A1793" s="215"/>
      <c r="B1793" s="213"/>
      <c r="C1793" s="216"/>
      <c r="D1793" s="216"/>
      <c r="E1793" s="216"/>
      <c r="F1793" s="216"/>
    </row>
    <row r="1794" spans="1:6">
      <c r="A1794" s="215"/>
      <c r="B1794" s="213"/>
      <c r="C1794" s="216"/>
      <c r="D1794" s="216"/>
      <c r="E1794" s="216"/>
      <c r="F1794" s="216"/>
    </row>
    <row r="1795" spans="1:6">
      <c r="A1795" s="215"/>
      <c r="B1795" s="213"/>
      <c r="C1795" s="216"/>
      <c r="D1795" s="216"/>
      <c r="E1795" s="216"/>
      <c r="F1795" s="216"/>
    </row>
    <row r="1796" spans="1:6">
      <c r="A1796" s="215"/>
      <c r="B1796" s="213"/>
      <c r="C1796" s="216"/>
      <c r="D1796" s="216"/>
      <c r="E1796" s="216"/>
      <c r="F1796" s="216"/>
    </row>
    <row r="1797" spans="1:6" s="4" customFormat="1" ht="12.6">
      <c r="A1797" s="217"/>
      <c r="B1797" s="218"/>
      <c r="C1797" s="219"/>
      <c r="D1797" s="219"/>
      <c r="E1797" s="219"/>
      <c r="F1797" s="219"/>
    </row>
    <row r="1798" spans="1:6">
      <c r="A1798" s="215"/>
      <c r="B1798" s="213"/>
      <c r="C1798" s="216"/>
      <c r="D1798" s="216"/>
      <c r="E1798" s="216"/>
      <c r="F1798" s="216"/>
    </row>
    <row r="1799" spans="1:6">
      <c r="A1799" s="215"/>
      <c r="B1799" s="213"/>
      <c r="C1799" s="216"/>
      <c r="D1799" s="216"/>
      <c r="E1799" s="216"/>
      <c r="F1799" s="216"/>
    </row>
    <row r="1800" spans="1:6">
      <c r="A1800" s="215"/>
      <c r="B1800" s="213"/>
      <c r="C1800" s="216"/>
      <c r="D1800" s="216"/>
      <c r="E1800" s="216"/>
      <c r="F1800" s="216"/>
    </row>
    <row r="1801" spans="1:6">
      <c r="A1801" s="215"/>
      <c r="B1801" s="213"/>
      <c r="C1801" s="216"/>
      <c r="D1801" s="216"/>
      <c r="E1801" s="216"/>
      <c r="F1801" s="216"/>
    </row>
    <row r="1802" spans="1:6">
      <c r="A1802" s="215"/>
      <c r="B1802" s="213"/>
      <c r="C1802" s="216"/>
      <c r="D1802" s="216"/>
      <c r="E1802" s="216"/>
      <c r="F1802" s="216"/>
    </row>
    <row r="1803" spans="1:6">
      <c r="A1803" s="215"/>
      <c r="B1803" s="213"/>
      <c r="C1803" s="216"/>
      <c r="D1803" s="216"/>
      <c r="E1803" s="216"/>
      <c r="F1803" s="216"/>
    </row>
    <row r="1804" spans="1:6">
      <c r="A1804" s="215"/>
      <c r="B1804" s="213"/>
      <c r="C1804" s="216"/>
      <c r="D1804" s="216"/>
      <c r="E1804" s="216"/>
      <c r="F1804" s="216"/>
    </row>
    <row r="1805" spans="1:6">
      <c r="A1805" s="215"/>
      <c r="B1805" s="213"/>
      <c r="C1805" s="216"/>
      <c r="D1805" s="216"/>
      <c r="E1805" s="216"/>
      <c r="F1805" s="216"/>
    </row>
    <row r="1806" spans="1:6">
      <c r="A1806" s="215"/>
      <c r="B1806" s="213"/>
      <c r="C1806" s="216"/>
      <c r="D1806" s="216"/>
      <c r="E1806" s="216"/>
      <c r="F1806" s="216"/>
    </row>
    <row r="1807" spans="1:6">
      <c r="A1807" s="215"/>
      <c r="B1807" s="213"/>
      <c r="C1807" s="216"/>
      <c r="D1807" s="216"/>
      <c r="E1807" s="216"/>
      <c r="F1807" s="216"/>
    </row>
    <row r="1808" spans="1:6">
      <c r="A1808" s="215"/>
      <c r="B1808" s="213"/>
      <c r="C1808" s="216"/>
      <c r="D1808" s="216"/>
      <c r="E1808" s="216"/>
      <c r="F1808" s="216"/>
    </row>
    <row r="1809" spans="1:6">
      <c r="A1809" s="215"/>
      <c r="B1809" s="213"/>
      <c r="C1809" s="216"/>
      <c r="D1809" s="216"/>
      <c r="E1809" s="216"/>
      <c r="F1809" s="216"/>
    </row>
    <row r="1810" spans="1:6">
      <c r="A1810" s="215"/>
      <c r="B1810" s="213"/>
      <c r="C1810" s="216"/>
      <c r="D1810" s="216"/>
      <c r="E1810" s="216"/>
      <c r="F1810" s="216"/>
    </row>
    <row r="1811" spans="1:6">
      <c r="A1811" s="215"/>
      <c r="B1811" s="213"/>
      <c r="C1811" s="216"/>
      <c r="D1811" s="216"/>
      <c r="E1811" s="216"/>
      <c r="F1811" s="216"/>
    </row>
    <row r="1812" spans="1:6" s="4" customFormat="1" ht="12.6">
      <c r="A1812" s="217"/>
      <c r="B1812" s="218"/>
      <c r="C1812" s="219"/>
      <c r="D1812" s="219"/>
      <c r="E1812" s="219"/>
      <c r="F1812" s="219"/>
    </row>
    <row r="1813" spans="1:6">
      <c r="A1813" s="215"/>
      <c r="B1813" s="213"/>
      <c r="C1813" s="216"/>
      <c r="D1813" s="216"/>
      <c r="E1813" s="216"/>
      <c r="F1813" s="216"/>
    </row>
    <row r="1814" spans="1:6">
      <c r="A1814" s="215"/>
      <c r="B1814" s="213"/>
      <c r="C1814" s="216"/>
      <c r="D1814" s="216"/>
      <c r="E1814" s="216"/>
      <c r="F1814" s="216"/>
    </row>
    <row r="1815" spans="1:6">
      <c r="A1815" s="215"/>
      <c r="B1815" s="213"/>
      <c r="C1815" s="216"/>
      <c r="D1815" s="216"/>
      <c r="E1815" s="216"/>
      <c r="F1815" s="216"/>
    </row>
    <row r="1816" spans="1:6">
      <c r="A1816" s="215"/>
      <c r="B1816" s="213"/>
      <c r="C1816" s="216"/>
      <c r="D1816" s="216"/>
      <c r="E1816" s="216"/>
      <c r="F1816" s="216"/>
    </row>
    <row r="1817" spans="1:6">
      <c r="A1817" s="215"/>
      <c r="B1817" s="213"/>
      <c r="C1817" s="216"/>
      <c r="D1817" s="216"/>
      <c r="E1817" s="216"/>
      <c r="F1817" s="216"/>
    </row>
    <row r="1818" spans="1:6">
      <c r="A1818" s="215"/>
      <c r="B1818" s="213"/>
      <c r="C1818" s="216"/>
      <c r="D1818" s="216"/>
      <c r="E1818" s="216"/>
      <c r="F1818" s="216"/>
    </row>
    <row r="1819" spans="1:6">
      <c r="A1819" s="215"/>
      <c r="B1819" s="213"/>
      <c r="C1819" s="216"/>
      <c r="D1819" s="216"/>
      <c r="E1819" s="216"/>
      <c r="F1819" s="216"/>
    </row>
    <row r="1820" spans="1:6">
      <c r="A1820" s="215"/>
      <c r="B1820" s="213"/>
      <c r="C1820" s="216"/>
      <c r="D1820" s="216"/>
      <c r="E1820" s="216"/>
      <c r="F1820" s="216"/>
    </row>
    <row r="1821" spans="1:6">
      <c r="A1821" s="215"/>
      <c r="B1821" s="213"/>
      <c r="C1821" s="216"/>
      <c r="D1821" s="216"/>
      <c r="E1821" s="216"/>
      <c r="F1821" s="216"/>
    </row>
    <row r="1822" spans="1:6">
      <c r="A1822" s="215"/>
      <c r="B1822" s="213"/>
      <c r="C1822" s="216"/>
      <c r="D1822" s="216"/>
      <c r="E1822" s="216"/>
      <c r="F1822" s="216"/>
    </row>
    <row r="1823" spans="1:6">
      <c r="A1823" s="215"/>
      <c r="B1823" s="213"/>
      <c r="C1823" s="216"/>
      <c r="D1823" s="216"/>
      <c r="E1823" s="216"/>
      <c r="F1823" s="216"/>
    </row>
    <row r="1824" spans="1:6">
      <c r="A1824" s="215"/>
      <c r="B1824" s="213"/>
      <c r="C1824" s="216"/>
      <c r="D1824" s="216"/>
      <c r="E1824" s="216"/>
      <c r="F1824" s="216"/>
    </row>
    <row r="1825" spans="1:6">
      <c r="A1825" s="215"/>
      <c r="B1825" s="213"/>
      <c r="C1825" s="216"/>
      <c r="D1825" s="216"/>
      <c r="E1825" s="216"/>
      <c r="F1825" s="216"/>
    </row>
    <row r="1826" spans="1:6">
      <c r="A1826" s="215"/>
      <c r="B1826" s="213"/>
      <c r="C1826" s="216"/>
      <c r="D1826" s="216"/>
      <c r="E1826" s="216"/>
      <c r="F1826" s="216"/>
    </row>
    <row r="1827" spans="1:6" s="4" customFormat="1" ht="12.6">
      <c r="A1827" s="217"/>
      <c r="B1827" s="218"/>
      <c r="C1827" s="219"/>
      <c r="D1827" s="219"/>
      <c r="E1827" s="219"/>
      <c r="F1827" s="219"/>
    </row>
    <row r="1828" spans="1:6">
      <c r="A1828" s="215"/>
      <c r="B1828" s="213"/>
      <c r="C1828" s="216"/>
      <c r="D1828" s="216"/>
      <c r="E1828" s="216"/>
      <c r="F1828" s="216"/>
    </row>
    <row r="1829" spans="1:6">
      <c r="A1829" s="215"/>
      <c r="B1829" s="213"/>
      <c r="C1829" s="216"/>
      <c r="D1829" s="216"/>
      <c r="E1829" s="216"/>
      <c r="F1829" s="216"/>
    </row>
    <row r="1830" spans="1:6">
      <c r="A1830" s="215"/>
      <c r="B1830" s="213"/>
      <c r="C1830" s="216"/>
      <c r="D1830" s="216"/>
      <c r="E1830" s="216"/>
      <c r="F1830" s="216"/>
    </row>
    <row r="1831" spans="1:6">
      <c r="A1831" s="215"/>
      <c r="B1831" s="213"/>
      <c r="C1831" s="216"/>
      <c r="D1831" s="216"/>
      <c r="E1831" s="216"/>
      <c r="F1831" s="216"/>
    </row>
    <row r="1832" spans="1:6">
      <c r="A1832" s="215"/>
      <c r="B1832" s="213"/>
      <c r="C1832" s="216"/>
      <c r="D1832" s="216"/>
      <c r="E1832" s="216"/>
      <c r="F1832" s="216"/>
    </row>
    <row r="1833" spans="1:6">
      <c r="A1833" s="215"/>
      <c r="B1833" s="213"/>
      <c r="C1833" s="216"/>
      <c r="D1833" s="216"/>
      <c r="E1833" s="216"/>
      <c r="F1833" s="216"/>
    </row>
    <row r="1834" spans="1:6">
      <c r="A1834" s="215"/>
      <c r="B1834" s="213"/>
      <c r="C1834" s="216"/>
      <c r="D1834" s="216"/>
      <c r="E1834" s="216"/>
      <c r="F1834" s="216"/>
    </row>
    <row r="1835" spans="1:6">
      <c r="A1835" s="215"/>
      <c r="B1835" s="213"/>
      <c r="C1835" s="216"/>
      <c r="D1835" s="216"/>
      <c r="E1835" s="216"/>
      <c r="F1835" s="216"/>
    </row>
    <row r="1836" spans="1:6">
      <c r="A1836" s="215"/>
      <c r="B1836" s="213"/>
      <c r="C1836" s="216"/>
      <c r="D1836" s="216"/>
      <c r="E1836" s="216"/>
      <c r="F1836" s="216"/>
    </row>
    <row r="1837" spans="1:6">
      <c r="A1837" s="215"/>
      <c r="B1837" s="213"/>
      <c r="C1837" s="216"/>
      <c r="D1837" s="216"/>
      <c r="E1837" s="216"/>
      <c r="F1837" s="216"/>
    </row>
    <row r="1838" spans="1:6">
      <c r="A1838" s="215"/>
      <c r="B1838" s="213"/>
      <c r="C1838" s="216"/>
      <c r="D1838" s="216"/>
      <c r="E1838" s="216"/>
      <c r="F1838" s="216"/>
    </row>
    <row r="1839" spans="1:6">
      <c r="A1839" s="215"/>
      <c r="B1839" s="213"/>
      <c r="C1839" s="216"/>
      <c r="D1839" s="216"/>
      <c r="E1839" s="216"/>
      <c r="F1839" s="216"/>
    </row>
    <row r="1840" spans="1:6">
      <c r="A1840" s="215"/>
      <c r="B1840" s="213"/>
      <c r="C1840" s="216"/>
      <c r="D1840" s="216"/>
      <c r="E1840" s="216"/>
      <c r="F1840" s="216"/>
    </row>
    <row r="1841" spans="1:6">
      <c r="A1841" s="215"/>
      <c r="B1841" s="213"/>
      <c r="C1841" s="216"/>
      <c r="D1841" s="216"/>
      <c r="E1841" s="216"/>
      <c r="F1841" s="216"/>
    </row>
    <row r="1842" spans="1:6" s="4" customFormat="1" ht="12.6">
      <c r="A1842" s="217"/>
      <c r="B1842" s="218"/>
      <c r="C1842" s="219"/>
      <c r="D1842" s="219"/>
      <c r="E1842" s="219"/>
      <c r="F1842" s="219"/>
    </row>
    <row r="1843" spans="1:6">
      <c r="A1843" s="215"/>
      <c r="B1843" s="213"/>
      <c r="C1843" s="216"/>
      <c r="D1843" s="216"/>
      <c r="E1843" s="216"/>
      <c r="F1843" s="216"/>
    </row>
    <row r="1844" spans="1:6">
      <c r="A1844" s="215"/>
      <c r="B1844" s="213"/>
      <c r="C1844" s="216"/>
      <c r="D1844" s="216"/>
      <c r="E1844" s="216"/>
      <c r="F1844" s="216"/>
    </row>
    <row r="1845" spans="1:6">
      <c r="A1845" s="215"/>
      <c r="B1845" s="213"/>
      <c r="C1845" s="216"/>
      <c r="D1845" s="216"/>
      <c r="E1845" s="216"/>
      <c r="F1845" s="216"/>
    </row>
    <row r="1846" spans="1:6">
      <c r="A1846" s="215"/>
      <c r="B1846" s="213"/>
      <c r="C1846" s="216"/>
      <c r="D1846" s="216"/>
      <c r="E1846" s="216"/>
      <c r="F1846" s="216"/>
    </row>
    <row r="1847" spans="1:6">
      <c r="A1847" s="215"/>
      <c r="B1847" s="213"/>
      <c r="C1847" s="216"/>
      <c r="D1847" s="216"/>
      <c r="E1847" s="216"/>
      <c r="F1847" s="216"/>
    </row>
    <row r="1848" spans="1:6">
      <c r="A1848" s="215"/>
      <c r="B1848" s="213"/>
      <c r="C1848" s="216"/>
      <c r="D1848" s="216"/>
      <c r="E1848" s="216"/>
      <c r="F1848" s="216"/>
    </row>
    <row r="1849" spans="1:6">
      <c r="A1849" s="215"/>
      <c r="B1849" s="213"/>
      <c r="C1849" s="216"/>
      <c r="D1849" s="216"/>
      <c r="E1849" s="216"/>
      <c r="F1849" s="216"/>
    </row>
    <row r="1850" spans="1:6">
      <c r="A1850" s="215"/>
      <c r="B1850" s="213"/>
      <c r="C1850" s="216"/>
      <c r="D1850" s="216"/>
      <c r="E1850" s="216"/>
      <c r="F1850" s="216"/>
    </row>
    <row r="1851" spans="1:6">
      <c r="A1851" s="215"/>
      <c r="B1851" s="213"/>
      <c r="C1851" s="216"/>
      <c r="D1851" s="216"/>
      <c r="E1851" s="216"/>
      <c r="F1851" s="216"/>
    </row>
    <row r="1852" spans="1:6">
      <c r="A1852" s="215"/>
      <c r="B1852" s="213"/>
      <c r="C1852" s="216"/>
      <c r="D1852" s="216"/>
      <c r="E1852" s="216"/>
      <c r="F1852" s="216"/>
    </row>
    <row r="1853" spans="1:6">
      <c r="A1853" s="215"/>
      <c r="B1853" s="213"/>
      <c r="C1853" s="216"/>
      <c r="D1853" s="216"/>
      <c r="E1853" s="216"/>
      <c r="F1853" s="216"/>
    </row>
    <row r="1854" spans="1:6">
      <c r="A1854" s="215"/>
      <c r="B1854" s="213"/>
      <c r="C1854" s="216"/>
      <c r="D1854" s="216"/>
      <c r="E1854" s="216"/>
      <c r="F1854" s="216"/>
    </row>
    <row r="1855" spans="1:6">
      <c r="A1855" s="215"/>
      <c r="B1855" s="213"/>
      <c r="C1855" s="216"/>
      <c r="D1855" s="216"/>
      <c r="E1855" s="216"/>
      <c r="F1855" s="216"/>
    </row>
    <row r="1856" spans="1:6">
      <c r="A1856" s="215"/>
      <c r="B1856" s="213"/>
      <c r="C1856" s="216"/>
      <c r="D1856" s="216"/>
      <c r="E1856" s="216"/>
      <c r="F1856" s="216"/>
    </row>
    <row r="1857" spans="1:6" s="4" customFormat="1" ht="12.6">
      <c r="A1857" s="217"/>
      <c r="B1857" s="218"/>
      <c r="C1857" s="219"/>
      <c r="D1857" s="219"/>
      <c r="E1857" s="219"/>
      <c r="F1857" s="219"/>
    </row>
    <row r="1858" spans="1:6">
      <c r="A1858" s="215"/>
      <c r="B1858" s="213"/>
      <c r="C1858" s="216"/>
      <c r="D1858" s="216"/>
      <c r="E1858" s="216"/>
      <c r="F1858" s="216"/>
    </row>
    <row r="1859" spans="1:6">
      <c r="A1859" s="215"/>
      <c r="B1859" s="213"/>
      <c r="C1859" s="216"/>
      <c r="D1859" s="216"/>
      <c r="E1859" s="216"/>
      <c r="F1859" s="216"/>
    </row>
    <row r="1860" spans="1:6">
      <c r="A1860" s="215"/>
      <c r="B1860" s="213"/>
      <c r="C1860" s="216"/>
      <c r="D1860" s="216"/>
      <c r="E1860" s="216"/>
      <c r="F1860" s="216"/>
    </row>
    <row r="1861" spans="1:6">
      <c r="A1861" s="215"/>
      <c r="B1861" s="213"/>
      <c r="C1861" s="216"/>
      <c r="D1861" s="216"/>
      <c r="E1861" s="216"/>
      <c r="F1861" s="216"/>
    </row>
    <row r="1862" spans="1:6">
      <c r="A1862" s="215"/>
      <c r="B1862" s="213"/>
      <c r="C1862" s="216"/>
      <c r="D1862" s="216"/>
      <c r="E1862" s="216"/>
      <c r="F1862" s="216"/>
    </row>
    <row r="1863" spans="1:6">
      <c r="A1863" s="215"/>
      <c r="B1863" s="213"/>
      <c r="C1863" s="216"/>
      <c r="D1863" s="216"/>
      <c r="E1863" s="216"/>
      <c r="F1863" s="216"/>
    </row>
    <row r="1864" spans="1:6">
      <c r="A1864" s="215"/>
      <c r="B1864" s="213"/>
      <c r="C1864" s="216"/>
      <c r="D1864" s="216"/>
      <c r="E1864" s="216"/>
      <c r="F1864" s="216"/>
    </row>
    <row r="1865" spans="1:6">
      <c r="A1865" s="215"/>
      <c r="B1865" s="213"/>
      <c r="C1865" s="216"/>
      <c r="D1865" s="216"/>
      <c r="E1865" s="216"/>
      <c r="F1865" s="216"/>
    </row>
    <row r="1866" spans="1:6">
      <c r="A1866" s="215"/>
      <c r="B1866" s="213"/>
      <c r="C1866" s="216"/>
      <c r="D1866" s="216"/>
      <c r="E1866" s="216"/>
      <c r="F1866" s="216"/>
    </row>
    <row r="1867" spans="1:6">
      <c r="A1867" s="215"/>
      <c r="B1867" s="213"/>
      <c r="C1867" s="216"/>
      <c r="D1867" s="216"/>
      <c r="E1867" s="216"/>
      <c r="F1867" s="216"/>
    </row>
    <row r="1868" spans="1:6">
      <c r="A1868" s="215"/>
      <c r="B1868" s="213"/>
      <c r="C1868" s="216"/>
      <c r="D1868" s="216"/>
      <c r="E1868" s="216"/>
      <c r="F1868" s="216"/>
    </row>
    <row r="1869" spans="1:6">
      <c r="A1869" s="215"/>
      <c r="B1869" s="213"/>
      <c r="C1869" s="216"/>
      <c r="D1869" s="216"/>
      <c r="E1869" s="216"/>
      <c r="F1869" s="216"/>
    </row>
    <row r="1870" spans="1:6">
      <c r="A1870" s="215"/>
      <c r="B1870" s="213"/>
      <c r="C1870" s="216"/>
      <c r="D1870" s="216"/>
      <c r="E1870" s="216"/>
      <c r="F1870" s="216"/>
    </row>
    <row r="1871" spans="1:6">
      <c r="A1871" s="215"/>
      <c r="B1871" s="213"/>
      <c r="C1871" s="216"/>
      <c r="D1871" s="216"/>
      <c r="E1871" s="216"/>
      <c r="F1871" s="216"/>
    </row>
    <row r="1872" spans="1:6" s="4" customFormat="1" ht="12.6">
      <c r="A1872" s="217"/>
      <c r="B1872" s="218"/>
      <c r="C1872" s="219"/>
      <c r="D1872" s="219"/>
      <c r="E1872" s="219"/>
      <c r="F1872" s="219"/>
    </row>
    <row r="1873" spans="1:6">
      <c r="A1873" s="215"/>
      <c r="B1873" s="213"/>
      <c r="C1873" s="216"/>
      <c r="D1873" s="216"/>
      <c r="E1873" s="216"/>
      <c r="F1873" s="216"/>
    </row>
    <row r="1874" spans="1:6">
      <c r="A1874" s="215"/>
      <c r="B1874" s="213"/>
      <c r="C1874" s="216"/>
      <c r="D1874" s="216"/>
      <c r="E1874" s="216"/>
      <c r="F1874" s="216"/>
    </row>
    <row r="1875" spans="1:6">
      <c r="A1875" s="215"/>
      <c r="B1875" s="213"/>
      <c r="C1875" s="216"/>
      <c r="D1875" s="216"/>
      <c r="E1875" s="216"/>
      <c r="F1875" s="216"/>
    </row>
    <row r="1876" spans="1:6">
      <c r="A1876" s="215"/>
      <c r="B1876" s="213"/>
      <c r="C1876" s="216"/>
      <c r="D1876" s="216"/>
      <c r="E1876" s="216"/>
      <c r="F1876" s="216"/>
    </row>
    <row r="1877" spans="1:6">
      <c r="A1877" s="215"/>
      <c r="B1877" s="213"/>
      <c r="C1877" s="216"/>
      <c r="D1877" s="216"/>
      <c r="E1877" s="216"/>
      <c r="F1877" s="216"/>
    </row>
    <row r="1878" spans="1:6">
      <c r="A1878" s="215"/>
      <c r="B1878" s="213"/>
      <c r="C1878" s="216"/>
      <c r="D1878" s="216"/>
      <c r="E1878" s="216"/>
      <c r="F1878" s="216"/>
    </row>
    <row r="1879" spans="1:6">
      <c r="A1879" s="215"/>
      <c r="B1879" s="213"/>
      <c r="C1879" s="216"/>
      <c r="D1879" s="216"/>
      <c r="E1879" s="216"/>
      <c r="F1879" s="216"/>
    </row>
    <row r="1880" spans="1:6">
      <c r="A1880" s="215"/>
      <c r="B1880" s="213"/>
      <c r="C1880" s="216"/>
      <c r="D1880" s="216"/>
      <c r="E1880" s="216"/>
      <c r="F1880" s="216"/>
    </row>
    <row r="1881" spans="1:6">
      <c r="A1881" s="215"/>
      <c r="B1881" s="213"/>
      <c r="C1881" s="216"/>
      <c r="D1881" s="216"/>
      <c r="E1881" s="216"/>
      <c r="F1881" s="216"/>
    </row>
    <row r="1882" spans="1:6">
      <c r="A1882" s="215"/>
      <c r="B1882" s="213"/>
      <c r="C1882" s="216"/>
      <c r="D1882" s="216"/>
      <c r="E1882" s="216"/>
      <c r="F1882" s="216"/>
    </row>
    <row r="1883" spans="1:6">
      <c r="A1883" s="215"/>
      <c r="B1883" s="213"/>
      <c r="C1883" s="216"/>
      <c r="D1883" s="216"/>
      <c r="E1883" s="216"/>
      <c r="F1883" s="216"/>
    </row>
    <row r="1884" spans="1:6">
      <c r="A1884" s="215"/>
      <c r="B1884" s="213"/>
      <c r="C1884" s="216"/>
      <c r="D1884" s="216"/>
      <c r="E1884" s="216"/>
      <c r="F1884" s="216"/>
    </row>
    <row r="1885" spans="1:6">
      <c r="A1885" s="215"/>
      <c r="B1885" s="213"/>
      <c r="C1885" s="216"/>
      <c r="D1885" s="216"/>
      <c r="E1885" s="216"/>
      <c r="F1885" s="216"/>
    </row>
    <row r="1886" spans="1:6">
      <c r="A1886" s="215"/>
      <c r="B1886" s="213"/>
      <c r="C1886" s="216"/>
      <c r="D1886" s="216"/>
      <c r="E1886" s="216"/>
      <c r="F1886" s="216"/>
    </row>
    <row r="1887" spans="1:6" s="4" customFormat="1" ht="12.6">
      <c r="A1887" s="217"/>
      <c r="B1887" s="218"/>
      <c r="C1887" s="219"/>
      <c r="D1887" s="219"/>
      <c r="E1887" s="219"/>
      <c r="F1887" s="219"/>
    </row>
    <row r="1888" spans="1:6">
      <c r="A1888" s="215"/>
      <c r="B1888" s="213"/>
      <c r="C1888" s="216"/>
      <c r="D1888" s="216"/>
      <c r="E1888" s="216"/>
      <c r="F1888" s="216"/>
    </row>
    <row r="1889" spans="1:6">
      <c r="A1889" s="215"/>
      <c r="B1889" s="213"/>
      <c r="C1889" s="216"/>
      <c r="D1889" s="216"/>
      <c r="E1889" s="216"/>
      <c r="F1889" s="216"/>
    </row>
    <row r="1890" spans="1:6">
      <c r="A1890" s="215"/>
      <c r="B1890" s="213"/>
      <c r="C1890" s="216"/>
      <c r="D1890" s="216"/>
      <c r="E1890" s="216"/>
      <c r="F1890" s="216"/>
    </row>
    <row r="1891" spans="1:6">
      <c r="A1891" s="215"/>
      <c r="B1891" s="213"/>
      <c r="C1891" s="216"/>
      <c r="D1891" s="216"/>
      <c r="E1891" s="216"/>
      <c r="F1891" s="216"/>
    </row>
    <row r="1892" spans="1:6">
      <c r="A1892" s="215"/>
      <c r="B1892" s="213"/>
      <c r="C1892" s="216"/>
      <c r="D1892" s="216"/>
      <c r="E1892" s="216"/>
      <c r="F1892" s="216"/>
    </row>
    <row r="1893" spans="1:6">
      <c r="A1893" s="215"/>
      <c r="B1893" s="213"/>
      <c r="C1893" s="216"/>
      <c r="D1893" s="216"/>
      <c r="E1893" s="216"/>
      <c r="F1893" s="216"/>
    </row>
    <row r="1894" spans="1:6">
      <c r="A1894" s="215"/>
      <c r="B1894" s="213"/>
      <c r="C1894" s="216"/>
      <c r="D1894" s="216"/>
      <c r="E1894" s="216"/>
      <c r="F1894" s="216"/>
    </row>
    <row r="1895" spans="1:6">
      <c r="A1895" s="215"/>
      <c r="B1895" s="213"/>
      <c r="C1895" s="216"/>
      <c r="D1895" s="216"/>
      <c r="E1895" s="216"/>
      <c r="F1895" s="216"/>
    </row>
    <row r="1896" spans="1:6">
      <c r="A1896" s="215"/>
      <c r="B1896" s="213"/>
      <c r="C1896" s="216"/>
      <c r="D1896" s="216"/>
      <c r="E1896" s="216"/>
      <c r="F1896" s="216"/>
    </row>
    <row r="1897" spans="1:6">
      <c r="A1897" s="215"/>
      <c r="B1897" s="213"/>
      <c r="C1897" s="216"/>
      <c r="D1897" s="216"/>
      <c r="E1897" s="216"/>
      <c r="F1897" s="216"/>
    </row>
    <row r="1898" spans="1:6">
      <c r="A1898" s="215"/>
      <c r="B1898" s="213"/>
      <c r="C1898" s="216"/>
      <c r="D1898" s="216"/>
      <c r="E1898" s="216"/>
      <c r="F1898" s="216"/>
    </row>
    <row r="1899" spans="1:6">
      <c r="A1899" s="215"/>
      <c r="B1899" s="213"/>
      <c r="C1899" s="216"/>
      <c r="D1899" s="216"/>
      <c r="E1899" s="216"/>
      <c r="F1899" s="216"/>
    </row>
    <row r="1900" spans="1:6">
      <c r="A1900" s="215"/>
      <c r="B1900" s="213"/>
      <c r="C1900" s="216"/>
      <c r="D1900" s="216"/>
      <c r="E1900" s="216"/>
      <c r="F1900" s="216"/>
    </row>
    <row r="1901" spans="1:6">
      <c r="A1901" s="215"/>
      <c r="B1901" s="213"/>
      <c r="C1901" s="216"/>
      <c r="D1901" s="216"/>
      <c r="E1901" s="216"/>
      <c r="F1901" s="216"/>
    </row>
    <row r="1902" spans="1:6" s="4" customFormat="1" ht="12.6">
      <c r="A1902" s="217"/>
      <c r="B1902" s="218"/>
      <c r="C1902" s="219"/>
      <c r="D1902" s="219"/>
      <c r="E1902" s="219"/>
      <c r="F1902" s="219"/>
    </row>
    <row r="1903" spans="1:6">
      <c r="A1903" s="215"/>
      <c r="B1903" s="213"/>
      <c r="C1903" s="216"/>
      <c r="D1903" s="216"/>
      <c r="E1903" s="216"/>
      <c r="F1903" s="216"/>
    </row>
    <row r="1904" spans="1:6">
      <c r="A1904" s="215"/>
      <c r="B1904" s="213"/>
      <c r="C1904" s="216"/>
      <c r="D1904" s="216"/>
      <c r="E1904" s="216"/>
      <c r="F1904" s="216"/>
    </row>
    <row r="1905" spans="1:6">
      <c r="A1905" s="215"/>
      <c r="B1905" s="213"/>
      <c r="C1905" s="216"/>
      <c r="D1905" s="216"/>
      <c r="E1905" s="216"/>
      <c r="F1905" s="216"/>
    </row>
    <row r="1906" spans="1:6">
      <c r="A1906" s="215"/>
      <c r="B1906" s="213"/>
      <c r="C1906" s="216"/>
      <c r="D1906" s="216"/>
      <c r="E1906" s="216"/>
      <c r="F1906" s="216"/>
    </row>
    <row r="1907" spans="1:6">
      <c r="A1907" s="215"/>
      <c r="B1907" s="213"/>
      <c r="C1907" s="216"/>
      <c r="D1907" s="216"/>
      <c r="E1907" s="216"/>
      <c r="F1907" s="216"/>
    </row>
    <row r="1908" spans="1:6">
      <c r="A1908" s="215"/>
      <c r="B1908" s="213"/>
      <c r="C1908" s="216"/>
      <c r="D1908" s="216"/>
      <c r="E1908" s="216"/>
      <c r="F1908" s="216"/>
    </row>
    <row r="1909" spans="1:6">
      <c r="A1909" s="215"/>
      <c r="B1909" s="213"/>
      <c r="C1909" s="216"/>
      <c r="D1909" s="216"/>
      <c r="E1909" s="216"/>
      <c r="F1909" s="216"/>
    </row>
    <row r="1910" spans="1:6">
      <c r="A1910" s="215"/>
      <c r="B1910" s="213"/>
      <c r="C1910" s="216"/>
      <c r="D1910" s="216"/>
      <c r="E1910" s="216"/>
      <c r="F1910" s="216"/>
    </row>
    <row r="1911" spans="1:6">
      <c r="A1911" s="215"/>
      <c r="B1911" s="213"/>
      <c r="C1911" s="216"/>
      <c r="D1911" s="216"/>
      <c r="E1911" s="216"/>
      <c r="F1911" s="216"/>
    </row>
    <row r="1912" spans="1:6">
      <c r="A1912" s="215"/>
      <c r="B1912" s="213"/>
      <c r="C1912" s="216"/>
      <c r="D1912" s="216"/>
      <c r="E1912" s="216"/>
      <c r="F1912" s="216"/>
    </row>
    <row r="1913" spans="1:6">
      <c r="A1913" s="215"/>
      <c r="B1913" s="213"/>
      <c r="C1913" s="216"/>
      <c r="D1913" s="216"/>
      <c r="E1913" s="216"/>
      <c r="F1913" s="216"/>
    </row>
    <row r="1914" spans="1:6">
      <c r="A1914" s="215"/>
      <c r="B1914" s="213"/>
      <c r="C1914" s="216"/>
      <c r="D1914" s="216"/>
      <c r="E1914" s="216"/>
      <c r="F1914" s="216"/>
    </row>
    <row r="1915" spans="1:6">
      <c r="A1915" s="215"/>
      <c r="B1915" s="213"/>
      <c r="C1915" s="216"/>
      <c r="D1915" s="216"/>
      <c r="E1915" s="216"/>
      <c r="F1915" s="216"/>
    </row>
    <row r="1916" spans="1:6">
      <c r="A1916" s="215"/>
      <c r="B1916" s="213"/>
      <c r="C1916" s="216"/>
      <c r="D1916" s="216"/>
      <c r="E1916" s="216"/>
      <c r="F1916" s="216"/>
    </row>
    <row r="1917" spans="1:6" s="4" customFormat="1" ht="12.6">
      <c r="A1917" s="217"/>
      <c r="B1917" s="218"/>
      <c r="C1917" s="219"/>
      <c r="D1917" s="219"/>
      <c r="E1917" s="219"/>
      <c r="F1917" s="219"/>
    </row>
    <row r="1918" spans="1:6">
      <c r="A1918" s="215"/>
      <c r="B1918" s="213"/>
      <c r="C1918" s="216"/>
      <c r="D1918" s="216"/>
      <c r="E1918" s="216"/>
      <c r="F1918" s="216"/>
    </row>
    <row r="1919" spans="1:6">
      <c r="A1919" s="215"/>
      <c r="B1919" s="213"/>
      <c r="C1919" s="216"/>
      <c r="D1919" s="216"/>
      <c r="E1919" s="216"/>
      <c r="F1919" s="216"/>
    </row>
    <row r="1920" spans="1:6">
      <c r="A1920" s="215"/>
      <c r="B1920" s="213"/>
      <c r="C1920" s="216"/>
      <c r="D1920" s="216"/>
      <c r="E1920" s="216"/>
      <c r="F1920" s="216"/>
    </row>
    <row r="1921" spans="1:6">
      <c r="A1921" s="215"/>
      <c r="B1921" s="213"/>
      <c r="C1921" s="216"/>
      <c r="D1921" s="216"/>
      <c r="E1921" s="216"/>
      <c r="F1921" s="216"/>
    </row>
    <row r="1922" spans="1:6">
      <c r="A1922" s="215"/>
      <c r="B1922" s="213"/>
      <c r="C1922" s="216"/>
      <c r="D1922" s="216"/>
      <c r="E1922" s="216"/>
      <c r="F1922" s="216"/>
    </row>
    <row r="1923" spans="1:6">
      <c r="A1923" s="215"/>
      <c r="B1923" s="213"/>
      <c r="C1923" s="216"/>
      <c r="D1923" s="216"/>
      <c r="E1923" s="216"/>
      <c r="F1923" s="216"/>
    </row>
    <row r="1924" spans="1:6">
      <c r="A1924" s="215"/>
      <c r="B1924" s="213"/>
      <c r="C1924" s="216"/>
      <c r="D1924" s="216"/>
      <c r="E1924" s="216"/>
      <c r="F1924" s="216"/>
    </row>
    <row r="1925" spans="1:6">
      <c r="A1925" s="215"/>
      <c r="B1925" s="213"/>
      <c r="C1925" s="216"/>
      <c r="D1925" s="216"/>
      <c r="E1925" s="216"/>
      <c r="F1925" s="216"/>
    </row>
    <row r="1926" spans="1:6">
      <c r="A1926" s="215"/>
      <c r="B1926" s="213"/>
      <c r="C1926" s="216"/>
      <c r="D1926" s="216"/>
      <c r="E1926" s="216"/>
      <c r="F1926" s="216"/>
    </row>
    <row r="1927" spans="1:6">
      <c r="A1927" s="215"/>
      <c r="B1927" s="213"/>
      <c r="C1927" s="216"/>
      <c r="D1927" s="216"/>
      <c r="E1927" s="216"/>
      <c r="F1927" s="216"/>
    </row>
    <row r="1928" spans="1:6">
      <c r="A1928" s="215"/>
      <c r="B1928" s="213"/>
      <c r="C1928" s="216"/>
      <c r="D1928" s="216"/>
      <c r="E1928" s="216"/>
      <c r="F1928" s="216"/>
    </row>
    <row r="1929" spans="1:6">
      <c r="A1929" s="215"/>
      <c r="B1929" s="213"/>
      <c r="C1929" s="216"/>
      <c r="D1929" s="216"/>
      <c r="E1929" s="216"/>
      <c r="F1929" s="216"/>
    </row>
    <row r="1930" spans="1:6">
      <c r="A1930" s="215"/>
      <c r="B1930" s="213"/>
      <c r="C1930" s="216"/>
      <c r="D1930" s="216"/>
      <c r="E1930" s="216"/>
      <c r="F1930" s="216"/>
    </row>
    <row r="1931" spans="1:6">
      <c r="A1931" s="215"/>
      <c r="B1931" s="213"/>
      <c r="C1931" s="216"/>
      <c r="D1931" s="216"/>
      <c r="E1931" s="216"/>
      <c r="F1931" s="216"/>
    </row>
    <row r="1932" spans="1:6" s="4" customFormat="1" ht="12.6">
      <c r="A1932" s="217"/>
      <c r="B1932" s="218"/>
      <c r="C1932" s="219"/>
      <c r="D1932" s="219"/>
      <c r="E1932" s="219"/>
      <c r="F1932" s="219"/>
    </row>
    <row r="1933" spans="1:6">
      <c r="A1933" s="215"/>
      <c r="B1933" s="213"/>
      <c r="C1933" s="216"/>
      <c r="D1933" s="216"/>
      <c r="E1933" s="216"/>
      <c r="F1933" s="216"/>
    </row>
    <row r="1934" spans="1:6">
      <c r="A1934" s="215"/>
      <c r="B1934" s="213"/>
      <c r="C1934" s="216"/>
      <c r="D1934" s="216"/>
      <c r="E1934" s="216"/>
      <c r="F1934" s="216"/>
    </row>
    <row r="1935" spans="1:6">
      <c r="A1935" s="215"/>
      <c r="B1935" s="213"/>
      <c r="C1935" s="216"/>
      <c r="D1935" s="216"/>
      <c r="E1935" s="216"/>
      <c r="F1935" s="216"/>
    </row>
    <row r="1936" spans="1:6">
      <c r="A1936" s="215"/>
      <c r="B1936" s="213"/>
      <c r="C1936" s="216"/>
      <c r="D1936" s="216"/>
      <c r="E1936" s="216"/>
      <c r="F1936" s="216"/>
    </row>
    <row r="1937" spans="1:6">
      <c r="A1937" s="215"/>
      <c r="B1937" s="213"/>
      <c r="C1937" s="216"/>
      <c r="D1937" s="216"/>
      <c r="E1937" s="216"/>
      <c r="F1937" s="216"/>
    </row>
    <row r="1938" spans="1:6">
      <c r="A1938" s="215"/>
      <c r="B1938" s="213"/>
      <c r="C1938" s="216"/>
      <c r="D1938" s="216"/>
      <c r="E1938" s="216"/>
      <c r="F1938" s="216"/>
    </row>
    <row r="1939" spans="1:6">
      <c r="A1939" s="215"/>
      <c r="B1939" s="213"/>
      <c r="C1939" s="216"/>
      <c r="D1939" s="216"/>
      <c r="E1939" s="216"/>
      <c r="F1939" s="216"/>
    </row>
    <row r="1940" spans="1:6">
      <c r="A1940" s="215"/>
      <c r="B1940" s="213"/>
      <c r="C1940" s="216"/>
      <c r="D1940" s="216"/>
      <c r="E1940" s="216"/>
      <c r="F1940" s="216"/>
    </row>
    <row r="1941" spans="1:6">
      <c r="A1941" s="215"/>
      <c r="B1941" s="213"/>
      <c r="C1941" s="216"/>
      <c r="D1941" s="216"/>
      <c r="E1941" s="216"/>
      <c r="F1941" s="216"/>
    </row>
    <row r="1942" spans="1:6">
      <c r="A1942" s="215"/>
      <c r="B1942" s="213"/>
      <c r="C1942" s="216"/>
      <c r="D1942" s="216"/>
      <c r="E1942" s="216"/>
      <c r="F1942" s="216"/>
    </row>
    <row r="1943" spans="1:6">
      <c r="A1943" s="215"/>
      <c r="B1943" s="213"/>
      <c r="C1943" s="216"/>
      <c r="D1943" s="216"/>
      <c r="E1943" s="216"/>
      <c r="F1943" s="216"/>
    </row>
    <row r="1944" spans="1:6">
      <c r="A1944" s="215"/>
      <c r="B1944" s="213"/>
      <c r="C1944" s="216"/>
      <c r="D1944" s="216"/>
      <c r="E1944" s="216"/>
      <c r="F1944" s="216"/>
    </row>
    <row r="1945" spans="1:6">
      <c r="A1945" s="215"/>
      <c r="B1945" s="213"/>
      <c r="C1945" s="216"/>
      <c r="D1945" s="216"/>
      <c r="E1945" s="216"/>
      <c r="F1945" s="216"/>
    </row>
    <row r="1946" spans="1:6">
      <c r="A1946" s="215"/>
      <c r="B1946" s="213"/>
      <c r="C1946" s="216"/>
      <c r="D1946" s="216"/>
      <c r="E1946" s="216"/>
      <c r="F1946" s="216"/>
    </row>
    <row r="1947" spans="1:6" s="4" customFormat="1" ht="12.6">
      <c r="A1947" s="217"/>
      <c r="B1947" s="218"/>
      <c r="C1947" s="219"/>
      <c r="D1947" s="219"/>
      <c r="E1947" s="219"/>
      <c r="F1947" s="219"/>
    </row>
    <row r="1948" spans="1:6">
      <c r="A1948" s="215"/>
      <c r="B1948" s="213"/>
      <c r="C1948" s="216"/>
      <c r="D1948" s="216"/>
      <c r="E1948" s="216"/>
      <c r="F1948" s="216"/>
    </row>
    <row r="1949" spans="1:6">
      <c r="A1949" s="215"/>
      <c r="B1949" s="213"/>
      <c r="C1949" s="216"/>
      <c r="D1949" s="216"/>
      <c r="E1949" s="216"/>
      <c r="F1949" s="216"/>
    </row>
    <row r="1950" spans="1:6">
      <c r="A1950" s="215"/>
      <c r="B1950" s="213"/>
      <c r="C1950" s="216"/>
      <c r="D1950" s="216"/>
      <c r="E1950" s="216"/>
      <c r="F1950" s="216"/>
    </row>
    <row r="1951" spans="1:6">
      <c r="A1951" s="215"/>
      <c r="B1951" s="213"/>
      <c r="C1951" s="216"/>
      <c r="D1951" s="216"/>
      <c r="E1951" s="216"/>
      <c r="F1951" s="216"/>
    </row>
    <row r="1952" spans="1:6">
      <c r="A1952" s="215"/>
      <c r="B1952" s="213"/>
      <c r="C1952" s="216"/>
      <c r="D1952" s="216"/>
      <c r="E1952" s="216"/>
      <c r="F1952" s="216"/>
    </row>
    <row r="1953" spans="1:6">
      <c r="A1953" s="215"/>
      <c r="B1953" s="213"/>
      <c r="C1953" s="216"/>
      <c r="D1953" s="216"/>
      <c r="E1953" s="216"/>
      <c r="F1953" s="216"/>
    </row>
    <row r="1954" spans="1:6">
      <c r="A1954" s="215"/>
      <c r="B1954" s="213"/>
      <c r="C1954" s="216"/>
      <c r="D1954" s="216"/>
      <c r="E1954" s="216"/>
      <c r="F1954" s="216"/>
    </row>
    <row r="1955" spans="1:6">
      <c r="A1955" s="215"/>
      <c r="B1955" s="213"/>
      <c r="C1955" s="216"/>
      <c r="D1955" s="216"/>
      <c r="E1955" s="216"/>
      <c r="F1955" s="216"/>
    </row>
    <row r="1956" spans="1:6">
      <c r="A1956" s="215"/>
      <c r="B1956" s="213"/>
      <c r="C1956" s="216"/>
      <c r="D1956" s="216"/>
      <c r="E1956" s="216"/>
      <c r="F1956" s="216"/>
    </row>
    <row r="1957" spans="1:6">
      <c r="A1957" s="215"/>
      <c r="B1957" s="213"/>
      <c r="C1957" s="216"/>
      <c r="D1957" s="216"/>
      <c r="E1957" s="216"/>
      <c r="F1957" s="216"/>
    </row>
    <row r="1958" spans="1:6">
      <c r="A1958" s="215"/>
      <c r="B1958" s="213"/>
      <c r="C1958" s="216"/>
      <c r="D1958" s="216"/>
      <c r="E1958" s="216"/>
      <c r="F1958" s="216"/>
    </row>
    <row r="1959" spans="1:6">
      <c r="A1959" s="215"/>
      <c r="B1959" s="213"/>
      <c r="C1959" s="216"/>
      <c r="D1959" s="216"/>
      <c r="E1959" s="216"/>
      <c r="F1959" s="216"/>
    </row>
    <row r="1960" spans="1:6">
      <c r="A1960" s="215"/>
      <c r="B1960" s="213"/>
      <c r="C1960" s="216"/>
      <c r="D1960" s="216"/>
      <c r="E1960" s="216"/>
      <c r="F1960" s="216"/>
    </row>
    <row r="1961" spans="1:6">
      <c r="A1961" s="215"/>
      <c r="B1961" s="213"/>
      <c r="C1961" s="216"/>
      <c r="D1961" s="216"/>
      <c r="E1961" s="216"/>
      <c r="F1961" s="216"/>
    </row>
    <row r="1962" spans="1:6" s="4" customFormat="1" ht="12.6">
      <c r="A1962" s="217"/>
      <c r="B1962" s="218"/>
      <c r="C1962" s="219"/>
      <c r="D1962" s="219"/>
      <c r="E1962" s="219"/>
      <c r="F1962" s="219"/>
    </row>
    <row r="1963" spans="1:6">
      <c r="A1963" s="215"/>
      <c r="B1963" s="213"/>
      <c r="C1963" s="216"/>
      <c r="D1963" s="216"/>
      <c r="E1963" s="216"/>
      <c r="F1963" s="216"/>
    </row>
    <row r="1964" spans="1:6">
      <c r="A1964" s="215"/>
      <c r="B1964" s="213"/>
      <c r="C1964" s="216"/>
      <c r="D1964" s="216"/>
      <c r="E1964" s="216"/>
      <c r="F1964" s="216"/>
    </row>
    <row r="1965" spans="1:6">
      <c r="A1965" s="215"/>
      <c r="B1965" s="213"/>
      <c r="C1965" s="216"/>
      <c r="D1965" s="216"/>
      <c r="E1965" s="216"/>
      <c r="F1965" s="216"/>
    </row>
    <row r="1966" spans="1:6">
      <c r="A1966" s="215"/>
      <c r="B1966" s="213"/>
      <c r="C1966" s="216"/>
      <c r="D1966" s="216"/>
      <c r="E1966" s="216"/>
      <c r="F1966" s="216"/>
    </row>
    <row r="1967" spans="1:6">
      <c r="A1967" s="215"/>
      <c r="B1967" s="213"/>
      <c r="C1967" s="216"/>
      <c r="D1967" s="216"/>
      <c r="E1967" s="216"/>
      <c r="F1967" s="216"/>
    </row>
    <row r="1968" spans="1:6">
      <c r="A1968" s="215"/>
      <c r="B1968" s="213"/>
      <c r="C1968" s="216"/>
      <c r="D1968" s="216"/>
      <c r="E1968" s="216"/>
      <c r="F1968" s="216"/>
    </row>
    <row r="1969" spans="1:6">
      <c r="A1969" s="215"/>
      <c r="B1969" s="213"/>
      <c r="C1969" s="216"/>
      <c r="D1969" s="216"/>
      <c r="E1969" s="216"/>
      <c r="F1969" s="216"/>
    </row>
    <row r="1970" spans="1:6">
      <c r="A1970" s="215"/>
      <c r="B1970" s="213"/>
      <c r="C1970" s="216"/>
      <c r="D1970" s="216"/>
      <c r="E1970" s="216"/>
      <c r="F1970" s="216"/>
    </row>
    <row r="1971" spans="1:6">
      <c r="A1971" s="215"/>
      <c r="B1971" s="213"/>
      <c r="C1971" s="216"/>
      <c r="D1971" s="216"/>
      <c r="E1971" s="216"/>
      <c r="F1971" s="216"/>
    </row>
    <row r="1972" spans="1:6">
      <c r="A1972" s="215"/>
      <c r="B1972" s="213"/>
      <c r="C1972" s="216"/>
      <c r="D1972" s="216"/>
      <c r="E1972" s="216"/>
      <c r="F1972" s="216"/>
    </row>
    <row r="1973" spans="1:6">
      <c r="A1973" s="215"/>
      <c r="B1973" s="213"/>
      <c r="C1973" s="216"/>
      <c r="D1973" s="216"/>
      <c r="E1973" s="216"/>
      <c r="F1973" s="216"/>
    </row>
    <row r="1974" spans="1:6">
      <c r="A1974" s="215"/>
      <c r="B1974" s="213"/>
      <c r="C1974" s="216"/>
      <c r="D1974" s="216"/>
      <c r="E1974" s="216"/>
      <c r="F1974" s="216"/>
    </row>
    <row r="1975" spans="1:6">
      <c r="A1975" s="215"/>
      <c r="B1975" s="213"/>
      <c r="C1975" s="216"/>
      <c r="D1975" s="216"/>
      <c r="E1975" s="216"/>
      <c r="F1975" s="216"/>
    </row>
    <row r="1976" spans="1:6">
      <c r="A1976" s="215"/>
      <c r="B1976" s="213"/>
      <c r="C1976" s="216"/>
      <c r="D1976" s="216"/>
      <c r="E1976" s="216"/>
      <c r="F1976" s="216"/>
    </row>
    <row r="1977" spans="1:6" s="4" customFormat="1" ht="12.6">
      <c r="A1977" s="217"/>
      <c r="B1977" s="218"/>
      <c r="C1977" s="219"/>
      <c r="D1977" s="219"/>
      <c r="E1977" s="219"/>
      <c r="F1977" s="219"/>
    </row>
    <row r="1978" spans="1:6">
      <c r="A1978" s="215"/>
      <c r="B1978" s="213"/>
      <c r="C1978" s="216"/>
      <c r="D1978" s="216"/>
      <c r="E1978" s="216"/>
      <c r="F1978" s="216"/>
    </row>
    <row r="1979" spans="1:6">
      <c r="A1979" s="215"/>
      <c r="B1979" s="213"/>
      <c r="C1979" s="216"/>
      <c r="D1979" s="216"/>
      <c r="E1979" s="216"/>
      <c r="F1979" s="216"/>
    </row>
    <row r="1980" spans="1:6">
      <c r="A1980" s="215"/>
      <c r="B1980" s="213"/>
      <c r="C1980" s="216"/>
      <c r="D1980" s="216"/>
      <c r="E1980" s="216"/>
      <c r="F1980" s="216"/>
    </row>
    <row r="1981" spans="1:6">
      <c r="A1981" s="215"/>
      <c r="B1981" s="213"/>
      <c r="C1981" s="216"/>
      <c r="D1981" s="216"/>
      <c r="E1981" s="216"/>
      <c r="F1981" s="216"/>
    </row>
    <row r="1982" spans="1:6">
      <c r="A1982" s="215"/>
      <c r="B1982" s="213"/>
      <c r="C1982" s="216"/>
      <c r="D1982" s="216"/>
      <c r="E1982" s="216"/>
      <c r="F1982" s="216"/>
    </row>
    <row r="1983" spans="1:6">
      <c r="A1983" s="215"/>
      <c r="B1983" s="213"/>
      <c r="C1983" s="216"/>
      <c r="D1983" s="216"/>
      <c r="E1983" s="216"/>
      <c r="F1983" s="216"/>
    </row>
    <row r="1984" spans="1:6">
      <c r="A1984" s="215"/>
      <c r="B1984" s="213"/>
      <c r="C1984" s="216"/>
      <c r="D1984" s="216"/>
      <c r="E1984" s="216"/>
      <c r="F1984" s="216"/>
    </row>
    <row r="1985" spans="1:6">
      <c r="A1985" s="215"/>
      <c r="B1985" s="213"/>
      <c r="C1985" s="216"/>
      <c r="D1985" s="216"/>
      <c r="E1985" s="216"/>
      <c r="F1985" s="216"/>
    </row>
    <row r="1986" spans="1:6">
      <c r="A1986" s="215"/>
      <c r="B1986" s="213"/>
      <c r="C1986" s="216"/>
      <c r="D1986" s="216"/>
      <c r="E1986" s="216"/>
      <c r="F1986" s="216"/>
    </row>
    <row r="1987" spans="1:6">
      <c r="A1987" s="215"/>
      <c r="B1987" s="213"/>
      <c r="C1987" s="216"/>
      <c r="D1987" s="216"/>
      <c r="E1987" s="216"/>
      <c r="F1987" s="216"/>
    </row>
    <row r="1988" spans="1:6">
      <c r="A1988" s="215"/>
      <c r="B1988" s="213"/>
      <c r="C1988" s="216"/>
      <c r="D1988" s="216"/>
      <c r="E1988" s="216"/>
      <c r="F1988" s="216"/>
    </row>
    <row r="1989" spans="1:6">
      <c r="A1989" s="215"/>
      <c r="B1989" s="213"/>
      <c r="C1989" s="216"/>
      <c r="D1989" s="216"/>
      <c r="E1989" s="216"/>
      <c r="F1989" s="216"/>
    </row>
    <row r="1990" spans="1:6">
      <c r="A1990" s="215"/>
      <c r="B1990" s="213"/>
      <c r="C1990" s="216"/>
      <c r="D1990" s="216"/>
      <c r="E1990" s="216"/>
      <c r="F1990" s="216"/>
    </row>
    <row r="1991" spans="1:6">
      <c r="A1991" s="215"/>
      <c r="B1991" s="213"/>
      <c r="C1991" s="216"/>
      <c r="D1991" s="216"/>
      <c r="E1991" s="216"/>
      <c r="F1991" s="216"/>
    </row>
    <row r="1992" spans="1:6" s="4" customFormat="1" ht="12.6">
      <c r="A1992" s="217"/>
      <c r="B1992" s="218"/>
      <c r="C1992" s="219"/>
      <c r="D1992" s="219"/>
      <c r="E1992" s="219"/>
      <c r="F1992" s="219"/>
    </row>
    <row r="1993" spans="1:6">
      <c r="A1993" s="215"/>
      <c r="B1993" s="213"/>
      <c r="C1993" s="216"/>
      <c r="D1993" s="216"/>
      <c r="E1993" s="216"/>
      <c r="F1993" s="216"/>
    </row>
    <row r="1994" spans="1:6">
      <c r="A1994" s="215"/>
      <c r="B1994" s="213"/>
      <c r="C1994" s="216"/>
      <c r="D1994" s="216"/>
      <c r="E1994" s="216"/>
      <c r="F1994" s="216"/>
    </row>
    <row r="1995" spans="1:6">
      <c r="A1995" s="215"/>
      <c r="B1995" s="213"/>
      <c r="C1995" s="216"/>
      <c r="D1995" s="216"/>
      <c r="E1995" s="216"/>
      <c r="F1995" s="216"/>
    </row>
    <row r="1996" spans="1:6">
      <c r="A1996" s="215"/>
      <c r="B1996" s="213"/>
      <c r="C1996" s="216"/>
      <c r="D1996" s="216"/>
      <c r="E1996" s="216"/>
      <c r="F1996" s="216"/>
    </row>
    <row r="1997" spans="1:6">
      <c r="A1997" s="215"/>
      <c r="B1997" s="213"/>
      <c r="C1997" s="216"/>
      <c r="D1997" s="216"/>
      <c r="E1997" s="216"/>
      <c r="F1997" s="216"/>
    </row>
    <row r="1998" spans="1:6">
      <c r="A1998" s="215"/>
      <c r="B1998" s="213"/>
      <c r="C1998" s="216"/>
      <c r="D1998" s="216"/>
      <c r="E1998" s="216"/>
      <c r="F1998" s="216"/>
    </row>
    <row r="1999" spans="1:6">
      <c r="A1999" s="215"/>
      <c r="B1999" s="213"/>
      <c r="C1999" s="216"/>
      <c r="D1999" s="216"/>
      <c r="E1999" s="216"/>
      <c r="F1999" s="216"/>
    </row>
    <row r="2000" spans="1:6">
      <c r="A2000" s="215"/>
      <c r="B2000" s="213"/>
      <c r="C2000" s="216"/>
      <c r="D2000" s="216"/>
      <c r="E2000" s="216"/>
      <c r="F2000" s="216"/>
    </row>
    <row r="2001" spans="1:6">
      <c r="A2001" s="215"/>
      <c r="B2001" s="213"/>
      <c r="C2001" s="216"/>
      <c r="D2001" s="216"/>
      <c r="E2001" s="216"/>
      <c r="F2001" s="216"/>
    </row>
    <row r="2002" spans="1:6">
      <c r="A2002" s="215"/>
      <c r="B2002" s="213"/>
      <c r="C2002" s="216"/>
      <c r="D2002" s="216"/>
      <c r="E2002" s="216"/>
      <c r="F2002" s="216"/>
    </row>
    <row r="2003" spans="1:6">
      <c r="A2003" s="215"/>
      <c r="B2003" s="213"/>
      <c r="C2003" s="216"/>
      <c r="D2003" s="216"/>
      <c r="E2003" s="216"/>
      <c r="F2003" s="216"/>
    </row>
    <row r="2004" spans="1:6">
      <c r="A2004" s="215"/>
      <c r="B2004" s="213"/>
      <c r="C2004" s="216"/>
      <c r="D2004" s="216"/>
      <c r="E2004" s="216"/>
      <c r="F2004" s="216"/>
    </row>
    <row r="2005" spans="1:6">
      <c r="A2005" s="215"/>
      <c r="B2005" s="213"/>
      <c r="C2005" s="216"/>
      <c r="D2005" s="216"/>
      <c r="E2005" s="216"/>
      <c r="F2005" s="216"/>
    </row>
    <row r="2006" spans="1:6">
      <c r="A2006" s="215"/>
      <c r="B2006" s="213"/>
      <c r="C2006" s="216"/>
      <c r="D2006" s="216"/>
      <c r="E2006" s="216"/>
      <c r="F2006" s="216"/>
    </row>
    <row r="2007" spans="1:6" s="4" customFormat="1" ht="12.6">
      <c r="A2007" s="217"/>
      <c r="B2007" s="218"/>
      <c r="C2007" s="219"/>
      <c r="D2007" s="219"/>
      <c r="E2007" s="219"/>
      <c r="F2007" s="219"/>
    </row>
    <row r="2008" spans="1:6">
      <c r="A2008" s="215"/>
      <c r="B2008" s="213"/>
      <c r="C2008" s="216"/>
      <c r="D2008" s="216"/>
      <c r="E2008" s="216"/>
      <c r="F2008" s="216"/>
    </row>
    <row r="2009" spans="1:6">
      <c r="A2009" s="215"/>
      <c r="B2009" s="213"/>
      <c r="C2009" s="216"/>
      <c r="D2009" s="216"/>
      <c r="E2009" s="216"/>
      <c r="F2009" s="216"/>
    </row>
    <row r="2010" spans="1:6">
      <c r="A2010" s="215"/>
      <c r="B2010" s="213"/>
      <c r="C2010" s="216"/>
      <c r="D2010" s="216"/>
      <c r="E2010" s="216"/>
      <c r="F2010" s="216"/>
    </row>
    <row r="2011" spans="1:6">
      <c r="A2011" s="215"/>
      <c r="B2011" s="213"/>
      <c r="C2011" s="216"/>
      <c r="D2011" s="216"/>
      <c r="E2011" s="216"/>
      <c r="F2011" s="216"/>
    </row>
    <row r="2012" spans="1:6">
      <c r="A2012" s="215"/>
      <c r="B2012" s="213"/>
      <c r="C2012" s="216"/>
      <c r="D2012" s="216"/>
      <c r="E2012" s="216"/>
      <c r="F2012" s="216"/>
    </row>
    <row r="2013" spans="1:6">
      <c r="A2013" s="215"/>
      <c r="B2013" s="213"/>
      <c r="C2013" s="216"/>
      <c r="D2013" s="216"/>
      <c r="E2013" s="216"/>
      <c r="F2013" s="216"/>
    </row>
    <row r="2014" spans="1:6">
      <c r="A2014" s="215"/>
      <c r="B2014" s="213"/>
      <c r="C2014" s="216"/>
      <c r="D2014" s="216"/>
      <c r="E2014" s="216"/>
      <c r="F2014" s="216"/>
    </row>
    <row r="2015" spans="1:6">
      <c r="A2015" s="215"/>
      <c r="B2015" s="213"/>
      <c r="C2015" s="216"/>
      <c r="D2015" s="216"/>
      <c r="E2015" s="216"/>
      <c r="F2015" s="216"/>
    </row>
    <row r="2016" spans="1:6">
      <c r="A2016" s="215"/>
      <c r="B2016" s="213"/>
      <c r="C2016" s="216"/>
      <c r="D2016" s="216"/>
      <c r="E2016" s="216"/>
      <c r="F2016" s="216"/>
    </row>
    <row r="2017" spans="1:6">
      <c r="A2017" s="215"/>
      <c r="B2017" s="213"/>
      <c r="C2017" s="216"/>
      <c r="D2017" s="216"/>
      <c r="E2017" s="216"/>
      <c r="F2017" s="216"/>
    </row>
    <row r="2018" spans="1:6">
      <c r="A2018" s="215"/>
      <c r="B2018" s="213"/>
      <c r="C2018" s="216"/>
      <c r="D2018" s="216"/>
      <c r="E2018" s="216"/>
      <c r="F2018" s="216"/>
    </row>
    <row r="2019" spans="1:6">
      <c r="A2019" s="215"/>
      <c r="B2019" s="213"/>
      <c r="C2019" s="216"/>
      <c r="D2019" s="216"/>
      <c r="E2019" s="216"/>
      <c r="F2019" s="216"/>
    </row>
    <row r="2020" spans="1:6">
      <c r="A2020" s="215"/>
      <c r="B2020" s="213"/>
      <c r="C2020" s="216"/>
      <c r="D2020" s="216"/>
      <c r="E2020" s="216"/>
      <c r="F2020" s="216"/>
    </row>
    <row r="2021" spans="1:6">
      <c r="A2021" s="215"/>
      <c r="B2021" s="213"/>
      <c r="C2021" s="216"/>
      <c r="D2021" s="216"/>
      <c r="E2021" s="216"/>
      <c r="F2021" s="216"/>
    </row>
    <row r="2022" spans="1:6" s="4" customFormat="1" ht="12.6">
      <c r="A2022" s="217"/>
      <c r="B2022" s="218"/>
      <c r="C2022" s="219"/>
      <c r="D2022" s="219"/>
      <c r="E2022" s="219"/>
      <c r="F2022" s="219"/>
    </row>
    <row r="2023" spans="1:6">
      <c r="A2023" s="215"/>
      <c r="B2023" s="213"/>
      <c r="C2023" s="216"/>
      <c r="D2023" s="216"/>
      <c r="E2023" s="216"/>
      <c r="F2023" s="216"/>
    </row>
    <row r="2024" spans="1:6">
      <c r="A2024" s="215"/>
      <c r="B2024" s="213"/>
      <c r="C2024" s="216"/>
      <c r="D2024" s="216"/>
      <c r="E2024" s="216"/>
      <c r="F2024" s="216"/>
    </row>
    <row r="2025" spans="1:6">
      <c r="A2025" s="215"/>
      <c r="B2025" s="213"/>
      <c r="C2025" s="216"/>
      <c r="D2025" s="216"/>
      <c r="E2025" s="216"/>
      <c r="F2025" s="216"/>
    </row>
    <row r="2026" spans="1:6">
      <c r="A2026" s="215"/>
      <c r="B2026" s="213"/>
      <c r="C2026" s="216"/>
      <c r="D2026" s="216"/>
      <c r="E2026" s="216"/>
      <c r="F2026" s="216"/>
    </row>
    <row r="2027" spans="1:6">
      <c r="A2027" s="215"/>
      <c r="B2027" s="213"/>
      <c r="C2027" s="216"/>
      <c r="D2027" s="216"/>
      <c r="E2027" s="216"/>
      <c r="F2027" s="216"/>
    </row>
    <row r="2028" spans="1:6">
      <c r="A2028" s="215"/>
      <c r="B2028" s="213"/>
      <c r="C2028" s="216"/>
      <c r="D2028" s="216"/>
      <c r="E2028" s="216"/>
      <c r="F2028" s="216"/>
    </row>
    <row r="2029" spans="1:6">
      <c r="A2029" s="215"/>
      <c r="B2029" s="213"/>
      <c r="C2029" s="216"/>
      <c r="D2029" s="216"/>
      <c r="E2029" s="216"/>
      <c r="F2029" s="216"/>
    </row>
    <row r="2030" spans="1:6">
      <c r="A2030" s="215"/>
      <c r="B2030" s="213"/>
      <c r="C2030" s="216"/>
      <c r="D2030" s="216"/>
      <c r="E2030" s="216"/>
      <c r="F2030" s="216"/>
    </row>
    <row r="2031" spans="1:6">
      <c r="A2031" s="215"/>
      <c r="B2031" s="213"/>
      <c r="C2031" s="216"/>
      <c r="D2031" s="216"/>
      <c r="E2031" s="216"/>
      <c r="F2031" s="216"/>
    </row>
    <row r="2032" spans="1:6">
      <c r="A2032" s="215"/>
      <c r="B2032" s="213"/>
      <c r="C2032" s="216"/>
      <c r="D2032" s="216"/>
      <c r="E2032" s="216"/>
      <c r="F2032" s="216"/>
    </row>
    <row r="2033" spans="1:6">
      <c r="A2033" s="215"/>
      <c r="B2033" s="213"/>
      <c r="C2033" s="216"/>
      <c r="D2033" s="216"/>
      <c r="E2033" s="216"/>
      <c r="F2033" s="216"/>
    </row>
    <row r="2034" spans="1:6">
      <c r="A2034" s="215"/>
      <c r="B2034" s="213"/>
      <c r="C2034" s="216"/>
      <c r="D2034" s="216"/>
      <c r="E2034" s="216"/>
      <c r="F2034" s="216"/>
    </row>
    <row r="2035" spans="1:6">
      <c r="A2035" s="215"/>
      <c r="B2035" s="213"/>
      <c r="C2035" s="216"/>
      <c r="D2035" s="216"/>
      <c r="E2035" s="216"/>
      <c r="F2035" s="216"/>
    </row>
    <row r="2036" spans="1:6">
      <c r="A2036" s="215"/>
      <c r="B2036" s="213"/>
      <c r="C2036" s="216"/>
      <c r="D2036" s="216"/>
      <c r="E2036" s="216"/>
      <c r="F2036" s="216"/>
    </row>
    <row r="2037" spans="1:6" s="4" customFormat="1" ht="12.6">
      <c r="A2037" s="217"/>
      <c r="B2037" s="218"/>
      <c r="C2037" s="219"/>
      <c r="D2037" s="219"/>
      <c r="E2037" s="219"/>
      <c r="F2037" s="219"/>
    </row>
    <row r="2038" spans="1:6">
      <c r="A2038" s="215"/>
      <c r="B2038" s="213"/>
      <c r="C2038" s="216"/>
      <c r="D2038" s="216"/>
      <c r="E2038" s="216"/>
      <c r="F2038" s="216"/>
    </row>
    <row r="2039" spans="1:6">
      <c r="A2039" s="215"/>
      <c r="B2039" s="213"/>
      <c r="C2039" s="216"/>
      <c r="D2039" s="216"/>
      <c r="E2039" s="216"/>
      <c r="F2039" s="216"/>
    </row>
    <row r="2040" spans="1:6">
      <c r="A2040" s="215"/>
      <c r="B2040" s="213"/>
      <c r="C2040" s="216"/>
      <c r="D2040" s="216"/>
      <c r="E2040" s="216"/>
      <c r="F2040" s="216"/>
    </row>
    <row r="2041" spans="1:6">
      <c r="A2041" s="215"/>
      <c r="B2041" s="213"/>
      <c r="C2041" s="216"/>
      <c r="D2041" s="216"/>
      <c r="E2041" s="216"/>
      <c r="F2041" s="216"/>
    </row>
    <row r="2042" spans="1:6">
      <c r="A2042" s="215"/>
      <c r="B2042" s="213"/>
      <c r="C2042" s="216"/>
      <c r="D2042" s="216"/>
      <c r="E2042" s="216"/>
      <c r="F2042" s="216"/>
    </row>
    <row r="2043" spans="1:6">
      <c r="A2043" s="215"/>
      <c r="B2043" s="213"/>
      <c r="C2043" s="216"/>
      <c r="D2043" s="216"/>
      <c r="E2043" s="216"/>
      <c r="F2043" s="216"/>
    </row>
    <row r="2044" spans="1:6">
      <c r="A2044" s="215"/>
      <c r="B2044" s="213"/>
      <c r="C2044" s="216"/>
      <c r="D2044" s="216"/>
      <c r="E2044" s="216"/>
      <c r="F2044" s="216"/>
    </row>
    <row r="2045" spans="1:6">
      <c r="A2045" s="215"/>
      <c r="B2045" s="213"/>
      <c r="C2045" s="216"/>
      <c r="D2045" s="216"/>
      <c r="E2045" s="216"/>
      <c r="F2045" s="216"/>
    </row>
    <row r="2046" spans="1:6">
      <c r="A2046" s="215"/>
      <c r="B2046" s="213"/>
      <c r="C2046" s="216"/>
      <c r="D2046" s="216"/>
      <c r="E2046" s="216"/>
      <c r="F2046" s="216"/>
    </row>
    <row r="2047" spans="1:6">
      <c r="A2047" s="215"/>
      <c r="B2047" s="213"/>
      <c r="C2047" s="216"/>
      <c r="D2047" s="216"/>
      <c r="E2047" s="216"/>
      <c r="F2047" s="216"/>
    </row>
    <row r="2048" spans="1:6">
      <c r="A2048" s="215"/>
      <c r="B2048" s="213"/>
      <c r="C2048" s="216"/>
      <c r="D2048" s="216"/>
      <c r="E2048" s="216"/>
      <c r="F2048" s="216"/>
    </row>
    <row r="2049" spans="1:6">
      <c r="A2049" s="215"/>
      <c r="B2049" s="213"/>
      <c r="C2049" s="216"/>
      <c r="D2049" s="216"/>
      <c r="E2049" s="216"/>
      <c r="F2049" s="216"/>
    </row>
    <row r="2050" spans="1:6">
      <c r="A2050" s="215"/>
      <c r="B2050" s="213"/>
      <c r="C2050" s="216"/>
      <c r="D2050" s="216"/>
      <c r="E2050" s="216"/>
      <c r="F2050" s="216"/>
    </row>
    <row r="2051" spans="1:6">
      <c r="A2051" s="215"/>
      <c r="B2051" s="213"/>
      <c r="C2051" s="216"/>
      <c r="D2051" s="216"/>
      <c r="E2051" s="216"/>
      <c r="F2051" s="216"/>
    </row>
    <row r="2052" spans="1:6" s="4" customFormat="1" ht="12.6">
      <c r="A2052" s="217"/>
      <c r="B2052" s="218"/>
      <c r="C2052" s="219"/>
      <c r="D2052" s="219"/>
      <c r="E2052" s="219"/>
      <c r="F2052" s="219"/>
    </row>
    <row r="2053" spans="1:6">
      <c r="A2053" s="215"/>
      <c r="B2053" s="213"/>
      <c r="C2053" s="216"/>
      <c r="D2053" s="216"/>
      <c r="E2053" s="216"/>
      <c r="F2053" s="216"/>
    </row>
    <row r="2054" spans="1:6">
      <c r="A2054" s="215"/>
      <c r="B2054" s="213"/>
      <c r="C2054" s="216"/>
      <c r="D2054" s="216"/>
      <c r="E2054" s="216"/>
      <c r="F2054" s="216"/>
    </row>
    <row r="2055" spans="1:6">
      <c r="A2055" s="215"/>
      <c r="B2055" s="213"/>
      <c r="C2055" s="216"/>
      <c r="D2055" s="216"/>
      <c r="E2055" s="216"/>
      <c r="F2055" s="216"/>
    </row>
    <row r="2056" spans="1:6">
      <c r="A2056" s="215"/>
      <c r="B2056" s="213"/>
      <c r="C2056" s="216"/>
      <c r="D2056" s="216"/>
      <c r="E2056" s="216"/>
      <c r="F2056" s="216"/>
    </row>
    <row r="2057" spans="1:6">
      <c r="A2057" s="215"/>
      <c r="B2057" s="213"/>
      <c r="C2057" s="216"/>
      <c r="D2057" s="216"/>
      <c r="E2057" s="216"/>
      <c r="F2057" s="216"/>
    </row>
    <row r="2058" spans="1:6">
      <c r="A2058" s="215"/>
      <c r="B2058" s="213"/>
      <c r="C2058" s="216"/>
      <c r="D2058" s="216"/>
      <c r="E2058" s="216"/>
      <c r="F2058" s="216"/>
    </row>
    <row r="2059" spans="1:6">
      <c r="A2059" s="215"/>
      <c r="B2059" s="213"/>
      <c r="C2059" s="216"/>
      <c r="D2059" s="216"/>
      <c r="E2059" s="216"/>
      <c r="F2059" s="216"/>
    </row>
    <row r="2060" spans="1:6">
      <c r="A2060" s="215"/>
      <c r="B2060" s="213"/>
      <c r="C2060" s="216"/>
      <c r="D2060" s="216"/>
      <c r="E2060" s="216"/>
      <c r="F2060" s="216"/>
    </row>
    <row r="2061" spans="1:6">
      <c r="A2061" s="215"/>
      <c r="B2061" s="213"/>
      <c r="C2061" s="216"/>
      <c r="D2061" s="216"/>
      <c r="E2061" s="216"/>
      <c r="F2061" s="216"/>
    </row>
    <row r="2062" spans="1:6">
      <c r="A2062" s="215"/>
      <c r="B2062" s="213"/>
      <c r="C2062" s="216"/>
      <c r="D2062" s="216"/>
      <c r="E2062" s="216"/>
      <c r="F2062" s="216"/>
    </row>
    <row r="2063" spans="1:6">
      <c r="A2063" s="215"/>
      <c r="B2063" s="213"/>
      <c r="C2063" s="216"/>
      <c r="D2063" s="216"/>
      <c r="E2063" s="216"/>
      <c r="F2063" s="216"/>
    </row>
    <row r="2064" spans="1:6">
      <c r="A2064" s="215"/>
      <c r="B2064" s="213"/>
      <c r="C2064" s="216"/>
      <c r="D2064" s="216"/>
      <c r="E2064" s="216"/>
      <c r="F2064" s="216"/>
    </row>
    <row r="2065" spans="1:6">
      <c r="A2065" s="215"/>
      <c r="B2065" s="213"/>
      <c r="C2065" s="216"/>
      <c r="D2065" s="216"/>
      <c r="E2065" s="216"/>
      <c r="F2065" s="216"/>
    </row>
    <row r="2066" spans="1:6">
      <c r="A2066" s="215"/>
      <c r="B2066" s="213"/>
      <c r="C2066" s="216"/>
      <c r="D2066" s="216"/>
      <c r="E2066" s="216"/>
      <c r="F2066" s="216"/>
    </row>
    <row r="2067" spans="1:6" s="4" customFormat="1" ht="12.6">
      <c r="A2067" s="217"/>
      <c r="B2067" s="218"/>
      <c r="C2067" s="219"/>
      <c r="D2067" s="219"/>
      <c r="E2067" s="219"/>
      <c r="F2067" s="219"/>
    </row>
    <row r="2068" spans="1:6">
      <c r="A2068" s="215"/>
      <c r="B2068" s="213"/>
      <c r="C2068" s="216"/>
      <c r="D2068" s="216"/>
      <c r="E2068" s="216"/>
      <c r="F2068" s="216"/>
    </row>
    <row r="2069" spans="1:6">
      <c r="A2069" s="215"/>
      <c r="B2069" s="213"/>
      <c r="C2069" s="216"/>
      <c r="D2069" s="216"/>
      <c r="E2069" s="216"/>
      <c r="F2069" s="216"/>
    </row>
    <row r="2070" spans="1:6">
      <c r="A2070" s="215"/>
      <c r="B2070" s="213"/>
      <c r="C2070" s="216"/>
      <c r="D2070" s="216"/>
      <c r="E2070" s="216"/>
      <c r="F2070" s="216"/>
    </row>
    <row r="2071" spans="1:6">
      <c r="A2071" s="215"/>
      <c r="B2071" s="213"/>
      <c r="C2071" s="216"/>
      <c r="D2071" s="216"/>
      <c r="E2071" s="216"/>
      <c r="F2071" s="216"/>
    </row>
    <row r="2072" spans="1:6">
      <c r="A2072" s="215"/>
      <c r="B2072" s="213"/>
      <c r="C2072" s="216"/>
      <c r="D2072" s="216"/>
      <c r="E2072" s="216"/>
      <c r="F2072" s="216"/>
    </row>
    <row r="2073" spans="1:6">
      <c r="A2073" s="215"/>
      <c r="B2073" s="213"/>
      <c r="C2073" s="216"/>
      <c r="D2073" s="216"/>
      <c r="E2073" s="216"/>
      <c r="F2073" s="216"/>
    </row>
    <row r="2074" spans="1:6">
      <c r="A2074" s="215"/>
      <c r="B2074" s="213"/>
      <c r="C2074" s="216"/>
      <c r="D2074" s="216"/>
      <c r="E2074" s="216"/>
      <c r="F2074" s="216"/>
    </row>
    <row r="2075" spans="1:6">
      <c r="A2075" s="215"/>
      <c r="B2075" s="213"/>
      <c r="C2075" s="216"/>
      <c r="D2075" s="216"/>
      <c r="E2075" s="216"/>
      <c r="F2075" s="216"/>
    </row>
    <row r="2076" spans="1:6">
      <c r="A2076" s="215"/>
      <c r="B2076" s="213"/>
      <c r="C2076" s="216"/>
      <c r="D2076" s="216"/>
      <c r="E2076" s="216"/>
      <c r="F2076" s="216"/>
    </row>
    <row r="2077" spans="1:6">
      <c r="A2077" s="215"/>
      <c r="B2077" s="213"/>
      <c r="C2077" s="216"/>
      <c r="D2077" s="216"/>
      <c r="E2077" s="216"/>
      <c r="F2077" s="216"/>
    </row>
    <row r="2078" spans="1:6">
      <c r="A2078" s="215"/>
      <c r="B2078" s="213"/>
      <c r="C2078" s="216"/>
      <c r="D2078" s="216"/>
      <c r="E2078" s="216"/>
      <c r="F2078" s="216"/>
    </row>
    <row r="2079" spans="1:6">
      <c r="A2079" s="215"/>
      <c r="B2079" s="213"/>
      <c r="C2079" s="216"/>
      <c r="D2079" s="216"/>
      <c r="E2079" s="216"/>
      <c r="F2079" s="216"/>
    </row>
    <row r="2080" spans="1:6">
      <c r="A2080" s="215"/>
      <c r="B2080" s="213"/>
      <c r="C2080" s="216"/>
      <c r="D2080" s="216"/>
      <c r="E2080" s="216"/>
      <c r="F2080" s="216"/>
    </row>
    <row r="2081" spans="1:6">
      <c r="A2081" s="215"/>
      <c r="B2081" s="213"/>
      <c r="C2081" s="216"/>
      <c r="D2081" s="216"/>
      <c r="E2081" s="216"/>
      <c r="F2081" s="216"/>
    </row>
    <row r="2082" spans="1:6" s="4" customFormat="1" ht="12.6">
      <c r="A2082" s="217"/>
      <c r="B2082" s="218"/>
      <c r="C2082" s="219"/>
      <c r="D2082" s="219"/>
      <c r="E2082" s="219"/>
      <c r="F2082" s="219"/>
    </row>
    <row r="2083" spans="1:6">
      <c r="A2083" s="215"/>
      <c r="B2083" s="213"/>
      <c r="C2083" s="216"/>
      <c r="D2083" s="216"/>
      <c r="E2083" s="216"/>
      <c r="F2083" s="216"/>
    </row>
    <row r="2084" spans="1:6">
      <c r="A2084" s="215"/>
      <c r="B2084" s="213"/>
      <c r="C2084" s="216"/>
      <c r="D2084" s="216"/>
      <c r="E2084" s="216"/>
      <c r="F2084" s="216"/>
    </row>
    <row r="2085" spans="1:6">
      <c r="A2085" s="215"/>
      <c r="B2085" s="213"/>
      <c r="C2085" s="216"/>
      <c r="D2085" s="216"/>
      <c r="E2085" s="216"/>
      <c r="F2085" s="216"/>
    </row>
    <row r="2086" spans="1:6">
      <c r="A2086" s="215"/>
      <c r="B2086" s="213"/>
      <c r="C2086" s="216"/>
      <c r="D2086" s="216"/>
      <c r="E2086" s="216"/>
      <c r="F2086" s="216"/>
    </row>
    <row r="2087" spans="1:6">
      <c r="A2087" s="215"/>
      <c r="B2087" s="213"/>
      <c r="C2087" s="216"/>
      <c r="D2087" s="216"/>
      <c r="E2087" s="216"/>
      <c r="F2087" s="216"/>
    </row>
    <row r="2088" spans="1:6">
      <c r="A2088" s="215"/>
      <c r="B2088" s="213"/>
      <c r="C2088" s="216"/>
      <c r="D2088" s="216"/>
      <c r="E2088" s="216"/>
      <c r="F2088" s="216"/>
    </row>
    <row r="2089" spans="1:6">
      <c r="A2089" s="215"/>
      <c r="B2089" s="213"/>
      <c r="C2089" s="216"/>
      <c r="D2089" s="216"/>
      <c r="E2089" s="216"/>
      <c r="F2089" s="216"/>
    </row>
    <row r="2090" spans="1:6">
      <c r="A2090" s="215"/>
      <c r="B2090" s="213"/>
      <c r="C2090" s="216"/>
      <c r="D2090" s="216"/>
      <c r="E2090" s="216"/>
      <c r="F2090" s="216"/>
    </row>
    <row r="2091" spans="1:6">
      <c r="A2091" s="215"/>
      <c r="B2091" s="213"/>
      <c r="C2091" s="216"/>
      <c r="D2091" s="216"/>
      <c r="E2091" s="216"/>
      <c r="F2091" s="216"/>
    </row>
    <row r="2092" spans="1:6">
      <c r="A2092" s="215"/>
      <c r="B2092" s="213"/>
      <c r="C2092" s="216"/>
      <c r="D2092" s="216"/>
      <c r="E2092" s="216"/>
      <c r="F2092" s="216"/>
    </row>
    <row r="2093" spans="1:6">
      <c r="A2093" s="215"/>
      <c r="B2093" s="213"/>
      <c r="C2093" s="216"/>
      <c r="D2093" s="216"/>
      <c r="E2093" s="216"/>
      <c r="F2093" s="216"/>
    </row>
    <row r="2094" spans="1:6">
      <c r="A2094" s="215"/>
      <c r="B2094" s="213"/>
      <c r="C2094" s="216"/>
      <c r="D2094" s="216"/>
      <c r="E2094" s="216"/>
      <c r="F2094" s="216"/>
    </row>
    <row r="2095" spans="1:6">
      <c r="A2095" s="215"/>
      <c r="B2095" s="213"/>
      <c r="C2095" s="216"/>
      <c r="D2095" s="216"/>
      <c r="E2095" s="216"/>
      <c r="F2095" s="216"/>
    </row>
    <row r="2096" spans="1:6">
      <c r="A2096" s="215"/>
      <c r="B2096" s="213"/>
      <c r="C2096" s="216"/>
      <c r="D2096" s="216"/>
      <c r="E2096" s="216"/>
      <c r="F2096" s="216"/>
    </row>
    <row r="2097" spans="1:6" s="4" customFormat="1" ht="12.6">
      <c r="A2097" s="217"/>
      <c r="B2097" s="218"/>
      <c r="C2097" s="219"/>
      <c r="D2097" s="219"/>
      <c r="E2097" s="219"/>
      <c r="F2097" s="219"/>
    </row>
    <row r="2098" spans="1:6">
      <c r="A2098" s="215"/>
      <c r="B2098" s="213"/>
      <c r="C2098" s="216"/>
      <c r="D2098" s="216"/>
      <c r="E2098" s="216"/>
      <c r="F2098" s="216"/>
    </row>
    <row r="2099" spans="1:6">
      <c r="A2099" s="215"/>
      <c r="B2099" s="213"/>
      <c r="C2099" s="216"/>
      <c r="D2099" s="216"/>
      <c r="E2099" s="216"/>
      <c r="F2099" s="216"/>
    </row>
    <row r="2100" spans="1:6">
      <c r="A2100" s="215"/>
      <c r="B2100" s="213"/>
      <c r="C2100" s="216"/>
      <c r="D2100" s="216"/>
      <c r="E2100" s="216"/>
      <c r="F2100" s="216"/>
    </row>
    <row r="2101" spans="1:6">
      <c r="A2101" s="215"/>
      <c r="B2101" s="213"/>
      <c r="C2101" s="216"/>
      <c r="D2101" s="216"/>
      <c r="E2101" s="216"/>
      <c r="F2101" s="216"/>
    </row>
    <row r="2102" spans="1:6">
      <c r="A2102" s="215"/>
      <c r="B2102" s="213"/>
      <c r="C2102" s="216"/>
      <c r="D2102" s="216"/>
      <c r="E2102" s="216"/>
      <c r="F2102" s="216"/>
    </row>
    <row r="2103" spans="1:6">
      <c r="A2103" s="215"/>
      <c r="B2103" s="213"/>
      <c r="C2103" s="216"/>
      <c r="D2103" s="216"/>
      <c r="E2103" s="216"/>
      <c r="F2103" s="216"/>
    </row>
    <row r="2104" spans="1:6">
      <c r="A2104" s="215"/>
      <c r="B2104" s="213"/>
      <c r="C2104" s="216"/>
      <c r="D2104" s="216"/>
      <c r="E2104" s="216"/>
      <c r="F2104" s="216"/>
    </row>
    <row r="2105" spans="1:6">
      <c r="A2105" s="215"/>
      <c r="B2105" s="213"/>
      <c r="C2105" s="216"/>
      <c r="D2105" s="216"/>
      <c r="E2105" s="216"/>
      <c r="F2105" s="216"/>
    </row>
    <row r="2106" spans="1:6">
      <c r="A2106" s="215"/>
      <c r="B2106" s="213"/>
      <c r="C2106" s="216"/>
      <c r="D2106" s="216"/>
      <c r="E2106" s="216"/>
      <c r="F2106" s="216"/>
    </row>
    <row r="2107" spans="1:6">
      <c r="A2107" s="215"/>
      <c r="B2107" s="213"/>
      <c r="C2107" s="216"/>
      <c r="D2107" s="216"/>
      <c r="E2107" s="216"/>
      <c r="F2107" s="216"/>
    </row>
    <row r="2108" spans="1:6">
      <c r="A2108" s="215"/>
      <c r="B2108" s="213"/>
      <c r="C2108" s="216"/>
      <c r="D2108" s="216"/>
      <c r="E2108" s="216"/>
      <c r="F2108" s="216"/>
    </row>
    <row r="2109" spans="1:6">
      <c r="A2109" s="215"/>
      <c r="B2109" s="213"/>
      <c r="C2109" s="216"/>
      <c r="D2109" s="216"/>
      <c r="E2109" s="216"/>
      <c r="F2109" s="216"/>
    </row>
    <row r="2110" spans="1:6">
      <c r="A2110" s="215"/>
      <c r="B2110" s="213"/>
      <c r="C2110" s="216"/>
      <c r="D2110" s="216"/>
      <c r="E2110" s="216"/>
      <c r="F2110" s="216"/>
    </row>
    <row r="2111" spans="1:6">
      <c r="A2111" s="215"/>
      <c r="B2111" s="213"/>
      <c r="C2111" s="216"/>
      <c r="D2111" s="216"/>
      <c r="E2111" s="216"/>
      <c r="F2111" s="216"/>
    </row>
    <row r="2112" spans="1:6" s="4" customFormat="1" ht="12.6">
      <c r="A2112" s="217"/>
      <c r="B2112" s="218"/>
      <c r="C2112" s="219"/>
      <c r="D2112" s="219"/>
      <c r="E2112" s="219"/>
      <c r="F2112" s="219"/>
    </row>
    <row r="2113" spans="1:6">
      <c r="A2113" s="215"/>
      <c r="B2113" s="213"/>
      <c r="C2113" s="216"/>
      <c r="D2113" s="216"/>
      <c r="E2113" s="216"/>
      <c r="F2113" s="216"/>
    </row>
    <row r="2114" spans="1:6">
      <c r="A2114" s="215"/>
      <c r="B2114" s="213"/>
      <c r="C2114" s="216"/>
      <c r="D2114" s="216"/>
      <c r="E2114" s="216"/>
      <c r="F2114" s="216"/>
    </row>
    <row r="2115" spans="1:6">
      <c r="A2115" s="215"/>
      <c r="B2115" s="213"/>
      <c r="C2115" s="216"/>
      <c r="D2115" s="216"/>
      <c r="E2115" s="216"/>
      <c r="F2115" s="216"/>
    </row>
    <row r="2116" spans="1:6">
      <c r="A2116" s="215"/>
      <c r="B2116" s="213"/>
      <c r="C2116" s="216"/>
      <c r="D2116" s="216"/>
      <c r="E2116" s="216"/>
      <c r="F2116" s="216"/>
    </row>
    <row r="2117" spans="1:6">
      <c r="A2117" s="215"/>
      <c r="B2117" s="213"/>
      <c r="C2117" s="216"/>
      <c r="D2117" s="216"/>
      <c r="E2117" s="216"/>
      <c r="F2117" s="216"/>
    </row>
    <row r="2118" spans="1:6">
      <c r="A2118" s="215"/>
      <c r="B2118" s="213"/>
      <c r="C2118" s="216"/>
      <c r="D2118" s="216"/>
      <c r="E2118" s="216"/>
      <c r="F2118" s="216"/>
    </row>
    <row r="2119" spans="1:6">
      <c r="A2119" s="215"/>
      <c r="B2119" s="213"/>
      <c r="C2119" s="216"/>
      <c r="D2119" s="216"/>
      <c r="E2119" s="216"/>
      <c r="F2119" s="216"/>
    </row>
    <row r="2120" spans="1:6">
      <c r="A2120" s="215"/>
      <c r="B2120" s="213"/>
      <c r="C2120" s="216"/>
      <c r="D2120" s="216"/>
      <c r="E2120" s="216"/>
      <c r="F2120" s="216"/>
    </row>
    <row r="2121" spans="1:6">
      <c r="A2121" s="215"/>
      <c r="B2121" s="213"/>
      <c r="C2121" s="216"/>
      <c r="D2121" s="216"/>
      <c r="E2121" s="216"/>
      <c r="F2121" s="216"/>
    </row>
    <row r="2122" spans="1:6">
      <c r="A2122" s="215"/>
      <c r="B2122" s="213"/>
      <c r="C2122" s="216"/>
      <c r="D2122" s="216"/>
      <c r="E2122" s="216"/>
      <c r="F2122" s="216"/>
    </row>
    <row r="2123" spans="1:6">
      <c r="A2123" s="215"/>
      <c r="B2123" s="213"/>
      <c r="C2123" s="216"/>
      <c r="D2123" s="216"/>
      <c r="E2123" s="216"/>
      <c r="F2123" s="216"/>
    </row>
    <row r="2124" spans="1:6">
      <c r="A2124" s="215"/>
      <c r="B2124" s="213"/>
      <c r="C2124" s="216"/>
      <c r="D2124" s="216"/>
      <c r="E2124" s="216"/>
      <c r="F2124" s="216"/>
    </row>
    <row r="2125" spans="1:6">
      <c r="A2125" s="215"/>
      <c r="B2125" s="213"/>
      <c r="C2125" s="216"/>
      <c r="D2125" s="216"/>
      <c r="E2125" s="216"/>
      <c r="F2125" s="216"/>
    </row>
    <row r="2126" spans="1:6">
      <c r="A2126" s="215"/>
      <c r="B2126" s="213"/>
      <c r="C2126" s="216"/>
      <c r="D2126" s="216"/>
      <c r="E2126" s="216"/>
      <c r="F2126" s="216"/>
    </row>
    <row r="2127" spans="1:6" s="4" customFormat="1" ht="12.6">
      <c r="A2127" s="217"/>
      <c r="B2127" s="218"/>
      <c r="C2127" s="219"/>
      <c r="D2127" s="219"/>
      <c r="E2127" s="219"/>
      <c r="F2127" s="219"/>
    </row>
    <row r="2128" spans="1:6">
      <c r="A2128" s="215"/>
      <c r="B2128" s="213"/>
      <c r="C2128" s="216"/>
      <c r="D2128" s="216"/>
      <c r="E2128" s="216"/>
      <c r="F2128" s="216"/>
    </row>
    <row r="2129" spans="1:6">
      <c r="A2129" s="215"/>
      <c r="B2129" s="213"/>
      <c r="C2129" s="216"/>
      <c r="D2129" s="216"/>
      <c r="E2129" s="216"/>
      <c r="F2129" s="216"/>
    </row>
    <row r="2130" spans="1:6">
      <c r="A2130" s="215"/>
      <c r="B2130" s="213"/>
      <c r="C2130" s="216"/>
      <c r="D2130" s="216"/>
      <c r="E2130" s="216"/>
      <c r="F2130" s="216"/>
    </row>
    <row r="2131" spans="1:6">
      <c r="A2131" s="215"/>
      <c r="B2131" s="213"/>
      <c r="C2131" s="216"/>
      <c r="D2131" s="216"/>
      <c r="E2131" s="216"/>
      <c r="F2131" s="216"/>
    </row>
    <row r="2132" spans="1:6">
      <c r="A2132" s="215"/>
      <c r="B2132" s="213"/>
      <c r="C2132" s="216"/>
      <c r="D2132" s="216"/>
      <c r="E2132" s="216"/>
      <c r="F2132" s="216"/>
    </row>
    <row r="2133" spans="1:6">
      <c r="A2133" s="215"/>
      <c r="B2133" s="213"/>
      <c r="C2133" s="216"/>
      <c r="D2133" s="216"/>
      <c r="E2133" s="216"/>
      <c r="F2133" s="216"/>
    </row>
    <row r="2134" spans="1:6">
      <c r="A2134" s="215"/>
      <c r="B2134" s="213"/>
      <c r="C2134" s="216"/>
      <c r="D2134" s="216"/>
      <c r="E2134" s="216"/>
      <c r="F2134" s="216"/>
    </row>
    <row r="2135" spans="1:6">
      <c r="A2135" s="215"/>
      <c r="B2135" s="213"/>
      <c r="C2135" s="216"/>
      <c r="D2135" s="216"/>
      <c r="E2135" s="216"/>
      <c r="F2135" s="216"/>
    </row>
    <row r="2136" spans="1:6">
      <c r="A2136" s="215"/>
      <c r="B2136" s="213"/>
      <c r="C2136" s="216"/>
      <c r="D2136" s="216"/>
      <c r="E2136" s="216"/>
      <c r="F2136" s="216"/>
    </row>
    <row r="2137" spans="1:6">
      <c r="A2137" s="215"/>
      <c r="B2137" s="213"/>
      <c r="C2137" s="216"/>
      <c r="D2137" s="216"/>
      <c r="E2137" s="216"/>
      <c r="F2137" s="216"/>
    </row>
    <row r="2138" spans="1:6">
      <c r="A2138" s="215"/>
      <c r="B2138" s="213"/>
      <c r="C2138" s="216"/>
      <c r="D2138" s="216"/>
      <c r="E2138" s="216"/>
      <c r="F2138" s="216"/>
    </row>
    <row r="2139" spans="1:6">
      <c r="A2139" s="215"/>
      <c r="B2139" s="213"/>
      <c r="C2139" s="216"/>
      <c r="D2139" s="216"/>
      <c r="E2139" s="216"/>
      <c r="F2139" s="216"/>
    </row>
    <row r="2140" spans="1:6">
      <c r="A2140" s="215"/>
      <c r="B2140" s="213"/>
      <c r="C2140" s="216"/>
      <c r="D2140" s="216"/>
      <c r="E2140" s="216"/>
      <c r="F2140" s="216"/>
    </row>
    <row r="2141" spans="1:6">
      <c r="A2141" s="215"/>
      <c r="B2141" s="213"/>
      <c r="C2141" s="216"/>
      <c r="D2141" s="216"/>
      <c r="E2141" s="216"/>
      <c r="F2141" s="216"/>
    </row>
    <row r="2142" spans="1:6" s="4" customFormat="1" ht="12.6">
      <c r="A2142" s="217"/>
      <c r="B2142" s="218"/>
      <c r="C2142" s="219"/>
      <c r="D2142" s="219"/>
      <c r="E2142" s="219"/>
      <c r="F2142" s="219"/>
    </row>
    <row r="2143" spans="1:6">
      <c r="A2143" s="215"/>
      <c r="B2143" s="213"/>
      <c r="C2143" s="216"/>
      <c r="D2143" s="216"/>
      <c r="E2143" s="216"/>
      <c r="F2143" s="216"/>
    </row>
    <row r="2144" spans="1:6">
      <c r="A2144" s="215"/>
      <c r="B2144" s="213"/>
      <c r="C2144" s="216"/>
      <c r="D2144" s="216"/>
      <c r="E2144" s="216"/>
      <c r="F2144" s="216"/>
    </row>
    <row r="2145" spans="1:6">
      <c r="A2145" s="215"/>
      <c r="B2145" s="213"/>
      <c r="C2145" s="216"/>
      <c r="D2145" s="216"/>
      <c r="E2145" s="216"/>
      <c r="F2145" s="216"/>
    </row>
    <row r="2146" spans="1:6">
      <c r="A2146" s="215"/>
      <c r="B2146" s="213"/>
      <c r="C2146" s="216"/>
      <c r="D2146" s="216"/>
      <c r="E2146" s="216"/>
      <c r="F2146" s="216"/>
    </row>
    <row r="2147" spans="1:6">
      <c r="A2147" s="215"/>
      <c r="B2147" s="213"/>
      <c r="C2147" s="216"/>
      <c r="D2147" s="216"/>
      <c r="E2147" s="216"/>
      <c r="F2147" s="216"/>
    </row>
    <row r="2148" spans="1:6">
      <c r="A2148" s="215"/>
      <c r="B2148" s="213"/>
      <c r="C2148" s="216"/>
      <c r="D2148" s="216"/>
      <c r="E2148" s="216"/>
      <c r="F2148" s="216"/>
    </row>
    <row r="2149" spans="1:6">
      <c r="A2149" s="215"/>
      <c r="B2149" s="213"/>
      <c r="C2149" s="216"/>
      <c r="D2149" s="216"/>
      <c r="E2149" s="216"/>
      <c r="F2149" s="216"/>
    </row>
    <row r="2150" spans="1:6">
      <c r="A2150" s="215"/>
      <c r="B2150" s="213"/>
      <c r="C2150" s="216"/>
      <c r="D2150" s="216"/>
      <c r="E2150" s="216"/>
      <c r="F2150" s="216"/>
    </row>
    <row r="2151" spans="1:6">
      <c r="A2151" s="215"/>
      <c r="B2151" s="213"/>
      <c r="C2151" s="216"/>
      <c r="D2151" s="216"/>
      <c r="E2151" s="216"/>
      <c r="F2151" s="216"/>
    </row>
    <row r="2152" spans="1:6">
      <c r="A2152" s="215"/>
      <c r="B2152" s="213"/>
      <c r="C2152" s="216"/>
      <c r="D2152" s="216"/>
      <c r="E2152" s="216"/>
      <c r="F2152" s="216"/>
    </row>
    <row r="2153" spans="1:6">
      <c r="A2153" s="215"/>
      <c r="B2153" s="213"/>
      <c r="C2153" s="216"/>
      <c r="D2153" s="216"/>
      <c r="E2153" s="216"/>
      <c r="F2153" s="216"/>
    </row>
    <row r="2154" spans="1:6">
      <c r="A2154" s="215"/>
      <c r="B2154" s="213"/>
      <c r="C2154" s="216"/>
      <c r="D2154" s="216"/>
      <c r="E2154" s="216"/>
      <c r="F2154" s="216"/>
    </row>
    <row r="2155" spans="1:6">
      <c r="A2155" s="215"/>
      <c r="B2155" s="213"/>
      <c r="C2155" s="216"/>
      <c r="D2155" s="216"/>
      <c r="E2155" s="216"/>
      <c r="F2155" s="216"/>
    </row>
    <row r="2156" spans="1:6">
      <c r="A2156" s="215"/>
      <c r="B2156" s="213"/>
      <c r="C2156" s="216"/>
      <c r="D2156" s="216"/>
      <c r="E2156" s="216"/>
      <c r="F2156" s="216"/>
    </row>
    <row r="2157" spans="1:6" s="4" customFormat="1" ht="12.6">
      <c r="A2157" s="217"/>
      <c r="B2157" s="218"/>
      <c r="C2157" s="219"/>
      <c r="D2157" s="219"/>
      <c r="E2157" s="219"/>
      <c r="F2157" s="219"/>
    </row>
    <row r="2158" spans="1:6">
      <c r="A2158" s="215"/>
      <c r="B2158" s="213"/>
      <c r="C2158" s="216"/>
      <c r="D2158" s="216"/>
      <c r="E2158" s="216"/>
      <c r="F2158" s="216"/>
    </row>
    <row r="2159" spans="1:6">
      <c r="A2159" s="215"/>
      <c r="B2159" s="213"/>
      <c r="C2159" s="216"/>
      <c r="D2159" s="216"/>
      <c r="E2159" s="216"/>
      <c r="F2159" s="216"/>
    </row>
    <row r="2160" spans="1:6">
      <c r="A2160" s="215"/>
      <c r="B2160" s="213"/>
      <c r="C2160" s="216"/>
      <c r="D2160" s="216"/>
      <c r="E2160" s="216"/>
      <c r="F2160" s="216"/>
    </row>
    <row r="2161" spans="1:6">
      <c r="A2161" s="215"/>
      <c r="B2161" s="213"/>
      <c r="C2161" s="216"/>
      <c r="D2161" s="216"/>
      <c r="E2161" s="216"/>
      <c r="F2161" s="216"/>
    </row>
    <row r="2162" spans="1:6">
      <c r="A2162" s="215"/>
      <c r="B2162" s="213"/>
      <c r="C2162" s="216"/>
      <c r="D2162" s="216"/>
      <c r="E2162" s="216"/>
      <c r="F2162" s="216"/>
    </row>
    <row r="2163" spans="1:6">
      <c r="A2163" s="215"/>
      <c r="B2163" s="213"/>
      <c r="C2163" s="216"/>
      <c r="D2163" s="216"/>
      <c r="E2163" s="216"/>
      <c r="F2163" s="216"/>
    </row>
    <row r="2164" spans="1:6">
      <c r="A2164" s="215"/>
      <c r="B2164" s="213"/>
      <c r="C2164" s="216"/>
      <c r="D2164" s="216"/>
      <c r="E2164" s="216"/>
      <c r="F2164" s="216"/>
    </row>
    <row r="2165" spans="1:6">
      <c r="A2165" s="215"/>
      <c r="B2165" s="213"/>
      <c r="C2165" s="216"/>
      <c r="D2165" s="216"/>
      <c r="E2165" s="216"/>
      <c r="F2165" s="216"/>
    </row>
    <row r="2166" spans="1:6">
      <c r="A2166" s="215"/>
      <c r="B2166" s="213"/>
      <c r="C2166" s="216"/>
      <c r="D2166" s="216"/>
      <c r="E2166" s="216"/>
      <c r="F2166" s="216"/>
    </row>
    <row r="2167" spans="1:6">
      <c r="A2167" s="215"/>
      <c r="B2167" s="213"/>
      <c r="C2167" s="216"/>
      <c r="D2167" s="216"/>
      <c r="E2167" s="216"/>
      <c r="F2167" s="216"/>
    </row>
    <row r="2168" spans="1:6">
      <c r="A2168" s="215"/>
      <c r="B2168" s="213"/>
      <c r="C2168" s="216"/>
      <c r="D2168" s="216"/>
      <c r="E2168" s="216"/>
      <c r="F2168" s="216"/>
    </row>
    <row r="2169" spans="1:6">
      <c r="A2169" s="215"/>
      <c r="B2169" s="213"/>
      <c r="C2169" s="216"/>
      <c r="D2169" s="216"/>
      <c r="E2169" s="216"/>
      <c r="F2169" s="216"/>
    </row>
    <row r="2170" spans="1:6">
      <c r="A2170" s="215"/>
      <c r="B2170" s="213"/>
      <c r="C2170" s="216"/>
      <c r="D2170" s="216"/>
      <c r="E2170" s="216"/>
      <c r="F2170" s="216"/>
    </row>
    <row r="2171" spans="1:6">
      <c r="A2171" s="215"/>
      <c r="B2171" s="213"/>
      <c r="C2171" s="216"/>
      <c r="D2171" s="216"/>
      <c r="E2171" s="216"/>
      <c r="F2171" s="216"/>
    </row>
    <row r="2172" spans="1:6" s="4" customFormat="1" ht="12.6">
      <c r="A2172" s="217"/>
      <c r="B2172" s="218"/>
      <c r="C2172" s="219"/>
      <c r="D2172" s="219"/>
      <c r="E2172" s="219"/>
      <c r="F2172" s="219"/>
    </row>
    <row r="2173" spans="1:6">
      <c r="A2173" s="215"/>
      <c r="B2173" s="213"/>
      <c r="C2173" s="216"/>
      <c r="D2173" s="216"/>
      <c r="E2173" s="216"/>
      <c r="F2173" s="216"/>
    </row>
    <row r="2174" spans="1:6">
      <c r="A2174" s="215"/>
      <c r="B2174" s="213"/>
      <c r="C2174" s="216"/>
      <c r="D2174" s="216"/>
      <c r="E2174" s="216"/>
      <c r="F2174" s="216"/>
    </row>
    <row r="2175" spans="1:6">
      <c r="A2175" s="215"/>
      <c r="B2175" s="213"/>
      <c r="C2175" s="216"/>
      <c r="D2175" s="216"/>
      <c r="E2175" s="216"/>
      <c r="F2175" s="216"/>
    </row>
    <row r="2176" spans="1:6">
      <c r="A2176" s="215"/>
      <c r="B2176" s="213"/>
      <c r="C2176" s="216"/>
      <c r="D2176" s="216"/>
      <c r="E2176" s="216"/>
      <c r="F2176" s="216"/>
    </row>
    <row r="2177" spans="1:6">
      <c r="A2177" s="215"/>
      <c r="B2177" s="213"/>
      <c r="C2177" s="216"/>
      <c r="D2177" s="216"/>
      <c r="E2177" s="216"/>
      <c r="F2177" s="216"/>
    </row>
    <row r="2178" spans="1:6">
      <c r="A2178" s="215"/>
      <c r="B2178" s="213"/>
      <c r="C2178" s="216"/>
      <c r="D2178" s="216"/>
      <c r="E2178" s="216"/>
      <c r="F2178" s="216"/>
    </row>
    <row r="2179" spans="1:6">
      <c r="A2179" s="215"/>
      <c r="B2179" s="213"/>
      <c r="C2179" s="216"/>
      <c r="D2179" s="216"/>
      <c r="E2179" s="216"/>
      <c r="F2179" s="216"/>
    </row>
    <row r="2180" spans="1:6">
      <c r="A2180" s="215"/>
      <c r="B2180" s="213"/>
      <c r="C2180" s="216"/>
      <c r="D2180" s="216"/>
      <c r="E2180" s="216"/>
      <c r="F2180" s="216"/>
    </row>
    <row r="2181" spans="1:6">
      <c r="A2181" s="215"/>
      <c r="B2181" s="213"/>
      <c r="C2181" s="216"/>
      <c r="D2181" s="216"/>
      <c r="E2181" s="216"/>
      <c r="F2181" s="216"/>
    </row>
    <row r="2182" spans="1:6">
      <c r="A2182" s="215"/>
      <c r="B2182" s="213"/>
      <c r="C2182" s="216"/>
      <c r="D2182" s="216"/>
      <c r="E2182" s="216"/>
      <c r="F2182" s="216"/>
    </row>
    <row r="2183" spans="1:6">
      <c r="A2183" s="215"/>
      <c r="B2183" s="213"/>
      <c r="C2183" s="216"/>
      <c r="D2183" s="216"/>
      <c r="E2183" s="216"/>
      <c r="F2183" s="216"/>
    </row>
    <row r="2184" spans="1:6">
      <c r="A2184" s="215"/>
      <c r="B2184" s="213"/>
      <c r="C2184" s="216"/>
      <c r="D2184" s="216"/>
      <c r="E2184" s="216"/>
      <c r="F2184" s="216"/>
    </row>
    <row r="2185" spans="1:6">
      <c r="A2185" s="215"/>
      <c r="B2185" s="213"/>
      <c r="C2185" s="216"/>
      <c r="D2185" s="216"/>
      <c r="E2185" s="216"/>
      <c r="F2185" s="216"/>
    </row>
    <row r="2186" spans="1:6">
      <c r="A2186" s="215"/>
      <c r="B2186" s="213"/>
      <c r="C2186" s="216"/>
      <c r="D2186" s="216"/>
      <c r="E2186" s="216"/>
      <c r="F2186" s="216"/>
    </row>
    <row r="2187" spans="1:6" s="4" customFormat="1" ht="12.6">
      <c r="A2187" s="217"/>
      <c r="B2187" s="218"/>
      <c r="C2187" s="219"/>
      <c r="D2187" s="219"/>
      <c r="E2187" s="219"/>
      <c r="F2187" s="219"/>
    </row>
    <row r="2188" spans="1:6">
      <c r="A2188" s="215"/>
      <c r="B2188" s="213"/>
      <c r="C2188" s="216"/>
      <c r="D2188" s="216"/>
      <c r="E2188" s="216"/>
      <c r="F2188" s="216"/>
    </row>
    <row r="2189" spans="1:6">
      <c r="A2189" s="215"/>
      <c r="B2189" s="213"/>
      <c r="C2189" s="216"/>
      <c r="D2189" s="216"/>
      <c r="E2189" s="216"/>
      <c r="F2189" s="216"/>
    </row>
    <row r="2190" spans="1:6">
      <c r="A2190" s="215"/>
      <c r="B2190" s="213"/>
      <c r="C2190" s="216"/>
      <c r="D2190" s="216"/>
      <c r="E2190" s="216"/>
      <c r="F2190" s="216"/>
    </row>
    <row r="2191" spans="1:6">
      <c r="A2191" s="215"/>
      <c r="B2191" s="213"/>
      <c r="C2191" s="216"/>
      <c r="D2191" s="216"/>
      <c r="E2191" s="216"/>
      <c r="F2191" s="216"/>
    </row>
    <row r="2192" spans="1:6">
      <c r="A2192" s="215"/>
      <c r="B2192" s="213"/>
      <c r="C2192" s="216"/>
      <c r="D2192" s="216"/>
      <c r="E2192" s="216"/>
      <c r="F2192" s="216"/>
    </row>
    <row r="2193" spans="1:6">
      <c r="A2193" s="215"/>
      <c r="B2193" s="213"/>
      <c r="C2193" s="216"/>
      <c r="D2193" s="216"/>
      <c r="E2193" s="216"/>
      <c r="F2193" s="216"/>
    </row>
    <row r="2194" spans="1:6">
      <c r="A2194" s="215"/>
      <c r="B2194" s="213"/>
      <c r="C2194" s="216"/>
      <c r="D2194" s="216"/>
      <c r="E2194" s="216"/>
      <c r="F2194" s="216"/>
    </row>
    <row r="2195" spans="1:6">
      <c r="A2195" s="215"/>
      <c r="B2195" s="213"/>
      <c r="C2195" s="216"/>
      <c r="D2195" s="216"/>
      <c r="E2195" s="216"/>
      <c r="F2195" s="216"/>
    </row>
    <row r="2196" spans="1:6">
      <c r="A2196" s="215"/>
      <c r="B2196" s="213"/>
      <c r="C2196" s="216"/>
      <c r="D2196" s="216"/>
      <c r="E2196" s="216"/>
      <c r="F2196" s="216"/>
    </row>
    <row r="2197" spans="1:6">
      <c r="A2197" s="215"/>
      <c r="B2197" s="213"/>
      <c r="C2197" s="216"/>
      <c r="D2197" s="216"/>
      <c r="E2197" s="216"/>
      <c r="F2197" s="216"/>
    </row>
    <row r="2198" spans="1:6">
      <c r="A2198" s="215"/>
      <c r="B2198" s="213"/>
      <c r="C2198" s="216"/>
      <c r="D2198" s="216"/>
      <c r="E2198" s="216"/>
      <c r="F2198" s="216"/>
    </row>
    <row r="2199" spans="1:6">
      <c r="A2199" s="215"/>
      <c r="B2199" s="213"/>
      <c r="C2199" s="216"/>
      <c r="D2199" s="216"/>
      <c r="E2199" s="216"/>
      <c r="F2199" s="216"/>
    </row>
    <row r="2200" spans="1:6">
      <c r="A2200" s="215"/>
      <c r="B2200" s="213"/>
      <c r="C2200" s="216"/>
      <c r="D2200" s="216"/>
      <c r="E2200" s="216"/>
      <c r="F2200" s="216"/>
    </row>
    <row r="2201" spans="1:6">
      <c r="A2201" s="215"/>
      <c r="B2201" s="213"/>
      <c r="C2201" s="216"/>
      <c r="D2201" s="216"/>
      <c r="E2201" s="216"/>
      <c r="F2201" s="216"/>
    </row>
    <row r="2202" spans="1:6" s="4" customFormat="1" ht="12.6">
      <c r="A2202" s="217"/>
      <c r="B2202" s="218"/>
      <c r="C2202" s="219"/>
      <c r="D2202" s="219"/>
      <c r="E2202" s="219"/>
      <c r="F2202" s="219"/>
    </row>
    <row r="2203" spans="1:6">
      <c r="A2203" s="215"/>
      <c r="B2203" s="213"/>
      <c r="C2203" s="216"/>
      <c r="D2203" s="216"/>
      <c r="E2203" s="216"/>
      <c r="F2203" s="216"/>
    </row>
    <row r="2204" spans="1:6">
      <c r="A2204" s="215"/>
      <c r="B2204" s="213"/>
      <c r="C2204" s="216"/>
      <c r="D2204" s="216"/>
      <c r="E2204" s="216"/>
      <c r="F2204" s="216"/>
    </row>
    <row r="2205" spans="1:6">
      <c r="A2205" s="215"/>
      <c r="B2205" s="213"/>
      <c r="C2205" s="216"/>
      <c r="D2205" s="216"/>
      <c r="E2205" s="216"/>
      <c r="F2205" s="216"/>
    </row>
    <row r="2206" spans="1:6">
      <c r="A2206" s="215"/>
      <c r="B2206" s="213"/>
      <c r="C2206" s="216"/>
      <c r="D2206" s="216"/>
      <c r="E2206" s="216"/>
      <c r="F2206" s="216"/>
    </row>
    <row r="2207" spans="1:6">
      <c r="A2207" s="215"/>
      <c r="B2207" s="213"/>
      <c r="C2207" s="216"/>
      <c r="D2207" s="216"/>
      <c r="E2207" s="216"/>
      <c r="F2207" s="216"/>
    </row>
    <row r="2208" spans="1:6">
      <c r="A2208" s="215"/>
      <c r="B2208" s="213"/>
      <c r="C2208" s="216"/>
      <c r="D2208" s="216"/>
      <c r="E2208" s="216"/>
      <c r="F2208" s="216"/>
    </row>
    <row r="2209" spans="1:6">
      <c r="A2209" s="215"/>
      <c r="B2209" s="213"/>
      <c r="C2209" s="216"/>
      <c r="D2209" s="216"/>
      <c r="E2209" s="216"/>
      <c r="F2209" s="216"/>
    </row>
    <row r="2210" spans="1:6">
      <c r="A2210" s="215"/>
      <c r="B2210" s="213"/>
      <c r="C2210" s="216"/>
      <c r="D2210" s="216"/>
      <c r="E2210" s="216"/>
      <c r="F2210" s="216"/>
    </row>
    <row r="2211" spans="1:6">
      <c r="A2211" s="215"/>
      <c r="B2211" s="213"/>
      <c r="C2211" s="216"/>
      <c r="D2211" s="216"/>
      <c r="E2211" s="216"/>
      <c r="F2211" s="216"/>
    </row>
    <row r="2212" spans="1:6">
      <c r="A2212" s="215"/>
      <c r="B2212" s="213"/>
      <c r="C2212" s="216"/>
      <c r="D2212" s="216"/>
      <c r="E2212" s="216"/>
      <c r="F2212" s="216"/>
    </row>
    <row r="2213" spans="1:6">
      <c r="A2213" s="215"/>
      <c r="B2213" s="213"/>
      <c r="C2213" s="216"/>
      <c r="D2213" s="216"/>
      <c r="E2213" s="216"/>
      <c r="F2213" s="216"/>
    </row>
    <row r="2214" spans="1:6">
      <c r="A2214" s="215"/>
      <c r="B2214" s="213"/>
      <c r="C2214" s="216"/>
      <c r="D2214" s="216"/>
      <c r="E2214" s="216"/>
      <c r="F2214" s="216"/>
    </row>
    <row r="2215" spans="1:6">
      <c r="A2215" s="215"/>
      <c r="B2215" s="213"/>
      <c r="C2215" s="216"/>
      <c r="D2215" s="216"/>
      <c r="E2215" s="216"/>
      <c r="F2215" s="216"/>
    </row>
    <row r="2216" spans="1:6">
      <c r="A2216" s="215"/>
      <c r="B2216" s="213"/>
      <c r="C2216" s="216"/>
      <c r="D2216" s="216"/>
      <c r="E2216" s="216"/>
      <c r="F2216" s="216"/>
    </row>
    <row r="2217" spans="1:6" s="4" customFormat="1" ht="12.6">
      <c r="A2217" s="217"/>
      <c r="B2217" s="218"/>
      <c r="C2217" s="219"/>
      <c r="D2217" s="219"/>
      <c r="E2217" s="219"/>
      <c r="F2217" s="219"/>
    </row>
    <row r="2218" spans="1:6">
      <c r="A2218" s="215"/>
      <c r="B2218" s="213"/>
      <c r="C2218" s="216"/>
      <c r="D2218" s="216"/>
      <c r="E2218" s="216"/>
      <c r="F2218" s="216"/>
    </row>
    <row r="2219" spans="1:6">
      <c r="A2219" s="215"/>
      <c r="B2219" s="213"/>
      <c r="C2219" s="216"/>
      <c r="D2219" s="216"/>
      <c r="E2219" s="216"/>
      <c r="F2219" s="216"/>
    </row>
    <row r="2220" spans="1:6">
      <c r="A2220" s="215"/>
      <c r="B2220" s="213"/>
      <c r="C2220" s="216"/>
      <c r="D2220" s="216"/>
      <c r="E2220" s="216"/>
      <c r="F2220" s="216"/>
    </row>
    <row r="2221" spans="1:6">
      <c r="A2221" s="215"/>
      <c r="B2221" s="213"/>
      <c r="C2221" s="216"/>
      <c r="D2221" s="216"/>
      <c r="E2221" s="216"/>
      <c r="F2221" s="216"/>
    </row>
    <row r="2222" spans="1:6">
      <c r="A2222" s="215"/>
      <c r="B2222" s="213"/>
      <c r="C2222" s="216"/>
      <c r="D2222" s="216"/>
      <c r="E2222" s="216"/>
      <c r="F2222" s="216"/>
    </row>
    <row r="2223" spans="1:6">
      <c r="A2223" s="215"/>
      <c r="B2223" s="213"/>
      <c r="C2223" s="216"/>
      <c r="D2223" s="216"/>
      <c r="E2223" s="216"/>
      <c r="F2223" s="216"/>
    </row>
    <row r="2224" spans="1:6">
      <c r="A2224" s="215"/>
      <c r="B2224" s="213"/>
      <c r="C2224" s="216"/>
      <c r="D2224" s="216"/>
      <c r="E2224" s="216"/>
      <c r="F2224" s="216"/>
    </row>
    <row r="2225" spans="1:6">
      <c r="A2225" s="215"/>
      <c r="B2225" s="213"/>
      <c r="C2225" s="216"/>
      <c r="D2225" s="216"/>
      <c r="E2225" s="216"/>
      <c r="F2225" s="216"/>
    </row>
    <row r="2226" spans="1:6">
      <c r="A2226" s="215"/>
      <c r="B2226" s="213"/>
      <c r="C2226" s="216"/>
      <c r="D2226" s="216"/>
      <c r="E2226" s="216"/>
      <c r="F2226" s="216"/>
    </row>
    <row r="2227" spans="1:6">
      <c r="A2227" s="215"/>
      <c r="B2227" s="213"/>
      <c r="C2227" s="216"/>
      <c r="D2227" s="216"/>
      <c r="E2227" s="216"/>
      <c r="F2227" s="216"/>
    </row>
    <row r="2228" spans="1:6">
      <c r="A2228" s="215"/>
      <c r="B2228" s="213"/>
      <c r="C2228" s="216"/>
      <c r="D2228" s="216"/>
      <c r="E2228" s="216"/>
      <c r="F2228" s="216"/>
    </row>
    <row r="2229" spans="1:6">
      <c r="A2229" s="215"/>
      <c r="B2229" s="213"/>
      <c r="C2229" s="216"/>
      <c r="D2229" s="216"/>
      <c r="E2229" s="216"/>
      <c r="F2229" s="216"/>
    </row>
    <row r="2230" spans="1:6">
      <c r="A2230" s="215"/>
      <c r="B2230" s="213"/>
      <c r="C2230" s="216"/>
      <c r="D2230" s="216"/>
      <c r="E2230" s="216"/>
      <c r="F2230" s="216"/>
    </row>
    <row r="2231" spans="1:6">
      <c r="A2231" s="215"/>
      <c r="B2231" s="213"/>
      <c r="C2231" s="216"/>
      <c r="D2231" s="216"/>
      <c r="E2231" s="216"/>
      <c r="F2231" s="216"/>
    </row>
    <row r="2232" spans="1:6" s="4" customFormat="1" ht="12.6">
      <c r="A2232" s="217"/>
      <c r="B2232" s="218"/>
      <c r="C2232" s="219"/>
      <c r="D2232" s="219"/>
      <c r="E2232" s="219"/>
      <c r="F2232" s="219"/>
    </row>
    <row r="2233" spans="1:6">
      <c r="A2233" s="215"/>
      <c r="B2233" s="213"/>
      <c r="C2233" s="216"/>
      <c r="D2233" s="216"/>
      <c r="E2233" s="216"/>
      <c r="F2233" s="216"/>
    </row>
    <row r="2234" spans="1:6">
      <c r="A2234" s="215"/>
      <c r="B2234" s="213"/>
      <c r="C2234" s="216"/>
      <c r="D2234" s="216"/>
      <c r="E2234" s="216"/>
      <c r="F2234" s="216"/>
    </row>
    <row r="2235" spans="1:6">
      <c r="A2235" s="215"/>
      <c r="B2235" s="213"/>
      <c r="C2235" s="216"/>
      <c r="D2235" s="216"/>
      <c r="E2235" s="216"/>
      <c r="F2235" s="216"/>
    </row>
    <row r="2236" spans="1:6">
      <c r="A2236" s="215"/>
      <c r="B2236" s="213"/>
      <c r="C2236" s="216"/>
      <c r="D2236" s="216"/>
      <c r="E2236" s="216"/>
      <c r="F2236" s="216"/>
    </row>
    <row r="2237" spans="1:6">
      <c r="A2237" s="215"/>
      <c r="B2237" s="213"/>
      <c r="C2237" s="216"/>
      <c r="D2237" s="216"/>
      <c r="E2237" s="216"/>
      <c r="F2237" s="216"/>
    </row>
    <row r="2238" spans="1:6">
      <c r="A2238" s="215"/>
      <c r="B2238" s="213"/>
      <c r="C2238" s="216"/>
      <c r="D2238" s="216"/>
      <c r="E2238" s="216"/>
      <c r="F2238" s="216"/>
    </row>
    <row r="2239" spans="1:6">
      <c r="A2239" s="215"/>
      <c r="B2239" s="213"/>
      <c r="C2239" s="216"/>
      <c r="D2239" s="216"/>
      <c r="E2239" s="216"/>
      <c r="F2239" s="216"/>
    </row>
    <row r="2240" spans="1:6">
      <c r="A2240" s="215"/>
      <c r="B2240" s="213"/>
      <c r="C2240" s="216"/>
      <c r="D2240" s="216"/>
      <c r="E2240" s="216"/>
      <c r="F2240" s="216"/>
    </row>
    <row r="2241" spans="1:6">
      <c r="A2241" s="215"/>
      <c r="B2241" s="213"/>
      <c r="C2241" s="216"/>
      <c r="D2241" s="216"/>
      <c r="E2241" s="216"/>
      <c r="F2241" s="216"/>
    </row>
    <row r="2242" spans="1:6">
      <c r="A2242" s="215"/>
      <c r="B2242" s="213"/>
      <c r="C2242" s="216"/>
      <c r="D2242" s="216"/>
      <c r="E2242" s="216"/>
      <c r="F2242" s="216"/>
    </row>
    <row r="2243" spans="1:6">
      <c r="A2243" s="215"/>
      <c r="B2243" s="213"/>
      <c r="C2243" s="216"/>
      <c r="D2243" s="216"/>
      <c r="E2243" s="216"/>
      <c r="F2243" s="216"/>
    </row>
    <row r="2244" spans="1:6">
      <c r="A2244" s="215"/>
      <c r="B2244" s="213"/>
      <c r="C2244" s="216"/>
      <c r="D2244" s="216"/>
      <c r="E2244" s="216"/>
      <c r="F2244" s="216"/>
    </row>
    <row r="2245" spans="1:6">
      <c r="A2245" s="215"/>
      <c r="B2245" s="213"/>
      <c r="C2245" s="216"/>
      <c r="D2245" s="216"/>
      <c r="E2245" s="216"/>
      <c r="F2245" s="216"/>
    </row>
    <row r="2246" spans="1:6">
      <c r="A2246" s="215"/>
      <c r="B2246" s="213"/>
      <c r="C2246" s="216"/>
      <c r="D2246" s="216"/>
      <c r="E2246" s="216"/>
      <c r="F2246" s="216"/>
    </row>
    <row r="2247" spans="1:6" s="4" customFormat="1" ht="12.6">
      <c r="A2247" s="217"/>
      <c r="B2247" s="218"/>
      <c r="C2247" s="219"/>
      <c r="D2247" s="219"/>
      <c r="E2247" s="219"/>
      <c r="F2247" s="219"/>
    </row>
    <row r="2248" spans="1:6">
      <c r="A2248" s="215"/>
      <c r="B2248" s="213"/>
      <c r="C2248" s="216"/>
      <c r="D2248" s="216"/>
      <c r="E2248" s="216"/>
      <c r="F2248" s="216"/>
    </row>
    <row r="2249" spans="1:6">
      <c r="A2249" s="215"/>
      <c r="B2249" s="213"/>
      <c r="C2249" s="216"/>
      <c r="D2249" s="216"/>
      <c r="E2249" s="216"/>
      <c r="F2249" s="216"/>
    </row>
    <row r="2250" spans="1:6">
      <c r="A2250" s="215"/>
      <c r="B2250" s="213"/>
      <c r="C2250" s="216"/>
      <c r="D2250" s="216"/>
      <c r="E2250" s="216"/>
      <c r="F2250" s="216"/>
    </row>
    <row r="2251" spans="1:6">
      <c r="A2251" s="215"/>
      <c r="B2251" s="213"/>
      <c r="C2251" s="216"/>
      <c r="D2251" s="216"/>
      <c r="E2251" s="216"/>
      <c r="F2251" s="216"/>
    </row>
    <row r="2252" spans="1:6">
      <c r="A2252" s="215"/>
      <c r="B2252" s="213"/>
      <c r="C2252" s="216"/>
      <c r="D2252" s="216"/>
      <c r="E2252" s="216"/>
      <c r="F2252" s="216"/>
    </row>
    <row r="2253" spans="1:6">
      <c r="A2253" s="215"/>
      <c r="B2253" s="213"/>
      <c r="C2253" s="216"/>
      <c r="D2253" s="216"/>
      <c r="E2253" s="216"/>
      <c r="F2253" s="216"/>
    </row>
    <row r="2254" spans="1:6">
      <c r="A2254" s="215"/>
      <c r="B2254" s="213"/>
      <c r="C2254" s="216"/>
      <c r="D2254" s="216"/>
      <c r="E2254" s="216"/>
      <c r="F2254" s="216"/>
    </row>
    <row r="2255" spans="1:6">
      <c r="A2255" s="215"/>
      <c r="B2255" s="213"/>
      <c r="C2255" s="216"/>
      <c r="D2255" s="216"/>
      <c r="E2255" s="216"/>
      <c r="F2255" s="216"/>
    </row>
    <row r="2256" spans="1:6" s="214" customFormat="1">
      <c r="A2256" s="215"/>
      <c r="B2256" s="213"/>
      <c r="C2256" s="216"/>
      <c r="D2256" s="216"/>
      <c r="E2256" s="216"/>
      <c r="F2256" s="216"/>
    </row>
    <row r="2257" spans="1:6" s="214" customFormat="1">
      <c r="A2257" s="215"/>
      <c r="B2257" s="213"/>
      <c r="C2257" s="216"/>
      <c r="D2257" s="216"/>
      <c r="E2257" s="216"/>
      <c r="F2257" s="216"/>
    </row>
    <row r="2258" spans="1:6" s="214" customFormat="1">
      <c r="A2258" s="215"/>
      <c r="B2258" s="213"/>
      <c r="C2258" s="216"/>
      <c r="D2258" s="216"/>
      <c r="E2258" s="216"/>
      <c r="F2258" s="216"/>
    </row>
    <row r="2259" spans="1:6" s="214" customFormat="1">
      <c r="A2259" s="215"/>
      <c r="B2259" s="213"/>
      <c r="C2259" s="216"/>
      <c r="D2259" s="216"/>
      <c r="E2259" s="216"/>
      <c r="F2259" s="216"/>
    </row>
    <row r="2260" spans="1:6" s="214" customFormat="1">
      <c r="A2260" s="215"/>
      <c r="B2260" s="213"/>
      <c r="C2260" s="216"/>
      <c r="D2260" s="216"/>
      <c r="E2260" s="216"/>
      <c r="F2260" s="216"/>
    </row>
    <row r="2261" spans="1:6" s="214" customFormat="1" ht="12.6">
      <c r="A2261" s="220"/>
      <c r="B2261" s="218"/>
      <c r="C2261" s="216"/>
      <c r="D2261" s="216"/>
      <c r="E2261" s="216"/>
      <c r="F2261" s="216"/>
    </row>
    <row r="2262" spans="1:6" s="214" customFormat="1">
      <c r="B2262" s="213"/>
      <c r="C2262" s="216"/>
      <c r="D2262" s="216"/>
      <c r="E2262" s="216"/>
      <c r="F2262" s="216"/>
    </row>
    <row r="2263" spans="1:6" s="214" customFormat="1">
      <c r="C2263" s="185"/>
      <c r="D2263" s="185"/>
      <c r="E2263" s="185"/>
      <c r="F2263" s="185"/>
    </row>
    <row r="2264" spans="1:6" s="214" customFormat="1" ht="12.6">
      <c r="B2264" s="221"/>
      <c r="C2264" s="222"/>
      <c r="D2264" s="222"/>
      <c r="E2264" s="222"/>
      <c r="F2264" s="222"/>
    </row>
    <row r="2265" spans="1:6" s="214" customFormat="1">
      <c r="C2265" s="185"/>
      <c r="D2265" s="185"/>
      <c r="E2265" s="185"/>
      <c r="F2265" s="185"/>
    </row>
    <row r="2266" spans="1:6" s="214" customFormat="1">
      <c r="C2266" s="185"/>
      <c r="D2266" s="185"/>
      <c r="E2266" s="185"/>
      <c r="F2266" s="185"/>
    </row>
    <row r="2267" spans="1:6" s="214" customFormat="1">
      <c r="C2267" s="185"/>
      <c r="D2267" s="185"/>
      <c r="E2267" s="185"/>
      <c r="F2267" s="185"/>
    </row>
    <row r="2268" spans="1:6" s="214" customFormat="1">
      <c r="C2268" s="185"/>
      <c r="D2268" s="185"/>
      <c r="E2268" s="185"/>
      <c r="F2268" s="185"/>
    </row>
    <row r="2269" spans="1:6" s="214" customFormat="1">
      <c r="C2269" s="185"/>
      <c r="D2269" s="185"/>
      <c r="E2269" s="185"/>
      <c r="F2269" s="185"/>
    </row>
    <row r="2270" spans="1:6" s="214" customFormat="1">
      <c r="C2270" s="185"/>
      <c r="D2270" s="185"/>
      <c r="E2270" s="185"/>
      <c r="F2270" s="185"/>
    </row>
    <row r="2271" spans="1:6" s="214" customFormat="1">
      <c r="C2271" s="185"/>
      <c r="D2271" s="185"/>
      <c r="E2271" s="185"/>
      <c r="F2271" s="185"/>
    </row>
    <row r="2272" spans="1:6">
      <c r="A2272" s="214"/>
      <c r="B2272" s="214"/>
    </row>
    <row r="2273" spans="1:2">
      <c r="A2273" s="214"/>
      <c r="B2273" s="214"/>
    </row>
    <row r="2274" spans="1:2">
      <c r="A2274" s="214"/>
      <c r="B2274" s="214"/>
    </row>
    <row r="2275" spans="1:2">
      <c r="A2275" s="214"/>
      <c r="B2275" s="214"/>
    </row>
    <row r="2276" spans="1:2">
      <c r="A2276" s="214"/>
      <c r="B2276" s="214"/>
    </row>
    <row r="2277" spans="1:2">
      <c r="A2277" s="214"/>
      <c r="B2277" s="214"/>
    </row>
    <row r="2278" spans="1:2">
      <c r="A2278" s="214"/>
      <c r="B2278" s="214"/>
    </row>
    <row r="2279" spans="1:2">
      <c r="A2279" s="214"/>
      <c r="B2279" s="214"/>
    </row>
    <row r="2280" spans="1:2">
      <c r="A2280" s="214"/>
      <c r="B2280" s="214"/>
    </row>
    <row r="2281" spans="1:2">
      <c r="A2281" s="214"/>
      <c r="B2281" s="214"/>
    </row>
    <row r="2282" spans="1:2">
      <c r="A2282" s="214"/>
      <c r="B2282" s="214"/>
    </row>
    <row r="2283" spans="1:2">
      <c r="A2283" s="214"/>
      <c r="B2283" s="214"/>
    </row>
    <row r="2284" spans="1:2">
      <c r="A2284" s="214"/>
      <c r="B2284" s="214"/>
    </row>
    <row r="2285" spans="1:2">
      <c r="A2285" s="214"/>
      <c r="B2285" s="214"/>
    </row>
    <row r="2286" spans="1:2">
      <c r="A2286" s="214"/>
      <c r="B2286" s="214"/>
    </row>
    <row r="2287" spans="1:2">
      <c r="A2287" s="214"/>
      <c r="B2287" s="214"/>
    </row>
    <row r="2288" spans="1:2">
      <c r="A2288" s="214"/>
      <c r="B2288" s="214"/>
    </row>
    <row r="2289" spans="1:2">
      <c r="A2289" s="214"/>
      <c r="B2289" s="214"/>
    </row>
    <row r="2290" spans="1:2">
      <c r="A2290" s="214"/>
      <c r="B2290" s="214"/>
    </row>
    <row r="2291" spans="1:2">
      <c r="A2291" s="214"/>
      <c r="B2291" s="214"/>
    </row>
    <row r="2292" spans="1:2">
      <c r="A2292" s="214"/>
      <c r="B2292" s="214"/>
    </row>
    <row r="2293" spans="1:2">
      <c r="A2293" s="214"/>
      <c r="B2293" s="214"/>
    </row>
    <row r="2294" spans="1:2">
      <c r="A2294" s="214"/>
      <c r="B2294" s="214"/>
    </row>
    <row r="2295" spans="1:2">
      <c r="A2295" s="214"/>
      <c r="B2295" s="214"/>
    </row>
    <row r="2296" spans="1:2">
      <c r="A2296" s="214"/>
      <c r="B2296" s="214"/>
    </row>
    <row r="2297" spans="1:2">
      <c r="A2297" s="214"/>
      <c r="B2297" s="214"/>
    </row>
    <row r="2298" spans="1:2">
      <c r="A2298" s="214"/>
      <c r="B2298" s="214"/>
    </row>
    <row r="2299" spans="1:2">
      <c r="A2299" s="214"/>
      <c r="B2299" s="214"/>
    </row>
    <row r="2300" spans="1:2">
      <c r="A2300" s="214"/>
      <c r="B2300" s="214"/>
    </row>
    <row r="2301" spans="1:2">
      <c r="A2301" s="214"/>
      <c r="B2301" s="214"/>
    </row>
    <row r="2302" spans="1:2">
      <c r="A2302" s="214"/>
      <c r="B2302" s="214"/>
    </row>
    <row r="2303" spans="1:2">
      <c r="A2303" s="214"/>
      <c r="B2303" s="214"/>
    </row>
    <row r="2304" spans="1:2">
      <c r="A2304" s="214"/>
      <c r="B2304" s="214"/>
    </row>
    <row r="2305" spans="1:2">
      <c r="A2305" s="214"/>
      <c r="B2305" s="214"/>
    </row>
    <row r="2306" spans="1:2">
      <c r="A2306" s="214"/>
      <c r="B2306" s="214"/>
    </row>
    <row r="2307" spans="1:2">
      <c r="A2307" s="214"/>
      <c r="B2307" s="214"/>
    </row>
    <row r="2308" spans="1:2">
      <c r="A2308" s="214"/>
      <c r="B2308" s="214"/>
    </row>
    <row r="2309" spans="1:2">
      <c r="A2309" s="214"/>
      <c r="B2309" s="214"/>
    </row>
    <row r="2310" spans="1:2">
      <c r="A2310" s="214"/>
      <c r="B2310" s="214"/>
    </row>
    <row r="2311" spans="1:2">
      <c r="A2311" s="214"/>
      <c r="B2311" s="214"/>
    </row>
    <row r="2312" spans="1:2">
      <c r="A2312" s="214"/>
      <c r="B2312" s="214"/>
    </row>
    <row r="2313" spans="1:2">
      <c r="A2313" s="214"/>
      <c r="B2313" s="214"/>
    </row>
    <row r="2314" spans="1:2">
      <c r="A2314" s="214"/>
      <c r="B2314" s="214"/>
    </row>
    <row r="2315" spans="1:2">
      <c r="A2315" s="214"/>
      <c r="B2315" s="214"/>
    </row>
    <row r="2316" spans="1:2">
      <c r="A2316" s="214"/>
      <c r="B2316" s="214"/>
    </row>
    <row r="2317" spans="1:2">
      <c r="A2317" s="214"/>
      <c r="B2317" s="214"/>
    </row>
    <row r="2318" spans="1:2">
      <c r="A2318" s="214"/>
      <c r="B2318" s="214"/>
    </row>
    <row r="2319" spans="1:2">
      <c r="A2319" s="214"/>
      <c r="B2319" s="214"/>
    </row>
    <row r="2320" spans="1:2">
      <c r="A2320" s="214"/>
      <c r="B2320" s="214"/>
    </row>
    <row r="2321" spans="1:2">
      <c r="A2321" s="214"/>
      <c r="B2321" s="214"/>
    </row>
    <row r="2322" spans="1:2">
      <c r="A2322" s="214"/>
      <c r="B2322" s="214"/>
    </row>
    <row r="2323" spans="1:2">
      <c r="A2323" s="214"/>
      <c r="B2323" s="214"/>
    </row>
    <row r="2324" spans="1:2">
      <c r="A2324" s="214"/>
      <c r="B2324" s="214"/>
    </row>
    <row r="2325" spans="1:2">
      <c r="A2325" s="214"/>
      <c r="B2325" s="214"/>
    </row>
    <row r="2326" spans="1:2">
      <c r="A2326" s="214"/>
      <c r="B2326" s="214"/>
    </row>
    <row r="2327" spans="1:2">
      <c r="A2327" s="214"/>
      <c r="B2327" s="214"/>
    </row>
    <row r="2328" spans="1:2">
      <c r="A2328" s="214"/>
      <c r="B2328" s="214"/>
    </row>
    <row r="2329" spans="1:2">
      <c r="A2329" s="214"/>
      <c r="B2329" s="214"/>
    </row>
    <row r="2330" spans="1:2">
      <c r="A2330" s="214"/>
      <c r="B2330" s="214"/>
    </row>
    <row r="2331" spans="1:2">
      <c r="A2331" s="214"/>
      <c r="B2331" s="214"/>
    </row>
    <row r="2332" spans="1:2">
      <c r="A2332" s="214"/>
      <c r="B2332" s="214"/>
    </row>
    <row r="2333" spans="1:2">
      <c r="A2333" s="214"/>
      <c r="B2333" s="214"/>
    </row>
    <row r="2334" spans="1:2">
      <c r="A2334" s="214"/>
      <c r="B2334" s="214"/>
    </row>
    <row r="2335" spans="1:2">
      <c r="A2335" s="214"/>
      <c r="B2335" s="214"/>
    </row>
    <row r="2336" spans="1:2">
      <c r="A2336" s="214"/>
      <c r="B2336" s="214"/>
    </row>
    <row r="2337" spans="1:2">
      <c r="A2337" s="214"/>
      <c r="B2337" s="214"/>
    </row>
    <row r="2338" spans="1:2">
      <c r="A2338" s="214"/>
      <c r="B2338" s="214"/>
    </row>
    <row r="2339" spans="1:2">
      <c r="A2339" s="214"/>
      <c r="B2339" s="214"/>
    </row>
    <row r="2340" spans="1:2">
      <c r="A2340" s="214"/>
      <c r="B2340" s="214"/>
    </row>
    <row r="2341" spans="1:2">
      <c r="A2341" s="214"/>
      <c r="B2341" s="214"/>
    </row>
    <row r="2342" spans="1:2">
      <c r="A2342" s="214"/>
      <c r="B2342" s="214"/>
    </row>
    <row r="2343" spans="1:2">
      <c r="A2343" s="214"/>
      <c r="B2343" s="214"/>
    </row>
    <row r="2344" spans="1:2">
      <c r="A2344" s="214"/>
      <c r="B2344" s="214"/>
    </row>
    <row r="2345" spans="1:2">
      <c r="A2345" s="214"/>
      <c r="B2345" s="214"/>
    </row>
    <row r="2346" spans="1:2">
      <c r="A2346" s="214"/>
      <c r="B2346" s="214"/>
    </row>
    <row r="2347" spans="1:2">
      <c r="A2347" s="214"/>
      <c r="B2347" s="214"/>
    </row>
    <row r="2348" spans="1:2">
      <c r="A2348" s="214"/>
      <c r="B2348" s="214"/>
    </row>
    <row r="2349" spans="1:2">
      <c r="A2349" s="214"/>
      <c r="B2349" s="214"/>
    </row>
    <row r="2350" spans="1:2">
      <c r="A2350" s="214"/>
      <c r="B2350" s="214"/>
    </row>
    <row r="2351" spans="1:2">
      <c r="A2351" s="214"/>
      <c r="B2351" s="214"/>
    </row>
    <row r="2352" spans="1:2">
      <c r="A2352" s="214"/>
      <c r="B2352" s="214"/>
    </row>
    <row r="2353" spans="1:2">
      <c r="A2353" s="214"/>
      <c r="B2353" s="214"/>
    </row>
    <row r="2354" spans="1:2">
      <c r="A2354" s="214"/>
      <c r="B2354" s="214"/>
    </row>
    <row r="2355" spans="1:2">
      <c r="A2355" s="214"/>
      <c r="B2355" s="214"/>
    </row>
    <row r="2356" spans="1:2">
      <c r="A2356" s="214"/>
      <c r="B2356" s="214"/>
    </row>
    <row r="2357" spans="1:2">
      <c r="A2357" s="214"/>
      <c r="B2357" s="214"/>
    </row>
    <row r="2358" spans="1:2">
      <c r="A2358" s="214"/>
      <c r="B2358" s="214"/>
    </row>
    <row r="2359" spans="1:2">
      <c r="A2359" s="214"/>
      <c r="B2359" s="214"/>
    </row>
    <row r="2360" spans="1:2">
      <c r="A2360" s="214"/>
      <c r="B2360" s="214"/>
    </row>
    <row r="2361" spans="1:2">
      <c r="A2361" s="214"/>
      <c r="B2361" s="214"/>
    </row>
    <row r="2362" spans="1:2">
      <c r="A2362" s="214"/>
      <c r="B2362" s="214"/>
    </row>
    <row r="2363" spans="1:2">
      <c r="A2363" s="214"/>
      <c r="B2363" s="214"/>
    </row>
    <row r="2364" spans="1:2">
      <c r="A2364" s="214"/>
      <c r="B2364" s="214"/>
    </row>
    <row r="2365" spans="1:2">
      <c r="A2365" s="214"/>
      <c r="B2365" s="214"/>
    </row>
    <row r="2366" spans="1:2">
      <c r="A2366" s="214"/>
      <c r="B2366" s="214"/>
    </row>
    <row r="2367" spans="1:2">
      <c r="A2367" s="214"/>
      <c r="B2367" s="214"/>
    </row>
    <row r="2368" spans="1:2">
      <c r="A2368" s="214"/>
      <c r="B2368" s="214"/>
    </row>
    <row r="2369" spans="1:2">
      <c r="A2369" s="214"/>
      <c r="B2369" s="214"/>
    </row>
    <row r="2370" spans="1:2">
      <c r="A2370" s="214"/>
      <c r="B2370" s="214"/>
    </row>
    <row r="2371" spans="1:2">
      <c r="A2371" s="214"/>
      <c r="B2371" s="214"/>
    </row>
    <row r="2372" spans="1:2">
      <c r="A2372" s="214"/>
      <c r="B2372" s="214"/>
    </row>
    <row r="2373" spans="1:2">
      <c r="A2373" s="214"/>
      <c r="B2373" s="214"/>
    </row>
    <row r="2374" spans="1:2">
      <c r="A2374" s="214"/>
      <c r="B2374" s="214"/>
    </row>
    <row r="2375" spans="1:2">
      <c r="A2375" s="214"/>
      <c r="B2375" s="214"/>
    </row>
    <row r="2376" spans="1:2">
      <c r="A2376" s="214"/>
      <c r="B2376" s="214"/>
    </row>
    <row r="2377" spans="1:2">
      <c r="A2377" s="214"/>
      <c r="B2377" s="214"/>
    </row>
    <row r="2378" spans="1:2">
      <c r="A2378" s="214"/>
      <c r="B2378" s="214"/>
    </row>
    <row r="2379" spans="1:2">
      <c r="A2379" s="214"/>
      <c r="B2379" s="214"/>
    </row>
    <row r="2380" spans="1:2">
      <c r="A2380" s="214"/>
      <c r="B2380" s="214"/>
    </row>
    <row r="2381" spans="1:2">
      <c r="A2381" s="214"/>
      <c r="B2381" s="214"/>
    </row>
    <row r="2382" spans="1:2">
      <c r="A2382" s="214"/>
      <c r="B2382" s="214"/>
    </row>
    <row r="2383" spans="1:2">
      <c r="A2383" s="214"/>
      <c r="B2383" s="214"/>
    </row>
    <row r="2384" spans="1:2">
      <c r="A2384" s="214"/>
      <c r="B2384" s="214"/>
    </row>
    <row r="2385" spans="1:2">
      <c r="A2385" s="214"/>
      <c r="B2385" s="214"/>
    </row>
    <row r="2386" spans="1:2">
      <c r="A2386" s="214"/>
      <c r="B2386" s="214"/>
    </row>
    <row r="2387" spans="1:2">
      <c r="A2387" s="214"/>
      <c r="B2387" s="214"/>
    </row>
    <row r="2388" spans="1:2">
      <c r="A2388" s="214"/>
      <c r="B2388" s="214"/>
    </row>
    <row r="2389" spans="1:2">
      <c r="A2389" s="214"/>
      <c r="B2389" s="214"/>
    </row>
    <row r="2390" spans="1:2">
      <c r="A2390" s="214"/>
      <c r="B2390" s="214"/>
    </row>
    <row r="2391" spans="1:2">
      <c r="A2391" s="214"/>
      <c r="B2391" s="214"/>
    </row>
    <row r="2392" spans="1:2">
      <c r="A2392" s="214"/>
      <c r="B2392" s="214"/>
    </row>
    <row r="2393" spans="1:2">
      <c r="A2393" s="214"/>
      <c r="B2393" s="214"/>
    </row>
    <row r="2394" spans="1:2">
      <c r="A2394" s="214"/>
      <c r="B2394" s="214"/>
    </row>
    <row r="2395" spans="1:2">
      <c r="A2395" s="214"/>
      <c r="B2395" s="214"/>
    </row>
    <row r="2396" spans="1:2">
      <c r="A2396" s="214"/>
      <c r="B2396" s="214"/>
    </row>
    <row r="2397" spans="1:2">
      <c r="A2397" s="214"/>
      <c r="B2397" s="214"/>
    </row>
    <row r="2398" spans="1:2">
      <c r="A2398" s="214"/>
      <c r="B2398" s="214"/>
    </row>
    <row r="2399" spans="1:2">
      <c r="A2399" s="214"/>
      <c r="B2399" s="214"/>
    </row>
    <row r="2400" spans="1:2">
      <c r="A2400" s="214"/>
      <c r="B2400" s="214"/>
    </row>
    <row r="2401" spans="1:2">
      <c r="A2401" s="214"/>
      <c r="B2401" s="214"/>
    </row>
    <row r="2402" spans="1:2">
      <c r="A2402" s="214"/>
      <c r="B2402" s="214"/>
    </row>
    <row r="2403" spans="1:2">
      <c r="A2403" s="214"/>
      <c r="B2403" s="214"/>
    </row>
    <row r="2404" spans="1:2">
      <c r="A2404" s="214"/>
      <c r="B2404" s="214"/>
    </row>
    <row r="2405" spans="1:2">
      <c r="A2405" s="214"/>
      <c r="B2405" s="214"/>
    </row>
    <row r="2406" spans="1:2">
      <c r="A2406" s="214"/>
      <c r="B2406" s="214"/>
    </row>
    <row r="2407" spans="1:2">
      <c r="A2407" s="214"/>
      <c r="B2407" s="214"/>
    </row>
    <row r="2408" spans="1:2">
      <c r="A2408" s="214"/>
      <c r="B2408" s="214"/>
    </row>
    <row r="2409" spans="1:2">
      <c r="A2409" s="214"/>
      <c r="B2409" s="214"/>
    </row>
    <row r="2410" spans="1:2">
      <c r="A2410" s="214"/>
      <c r="B2410" s="214"/>
    </row>
    <row r="2411" spans="1:2">
      <c r="A2411" s="214"/>
      <c r="B2411" s="214"/>
    </row>
    <row r="2412" spans="1:2">
      <c r="A2412" s="214"/>
      <c r="B2412" s="214"/>
    </row>
    <row r="2413" spans="1:2">
      <c r="A2413" s="214"/>
      <c r="B2413" s="214"/>
    </row>
    <row r="2414" spans="1:2">
      <c r="A2414" s="214"/>
      <c r="B2414" s="214"/>
    </row>
    <row r="2415" spans="1:2">
      <c r="A2415" s="214"/>
      <c r="B2415" s="214"/>
    </row>
    <row r="2416" spans="1:2">
      <c r="A2416" s="214"/>
      <c r="B2416" s="214"/>
    </row>
    <row r="2417" spans="1:2">
      <c r="A2417" s="214"/>
      <c r="B2417" s="214"/>
    </row>
    <row r="2418" spans="1:2">
      <c r="A2418" s="214"/>
      <c r="B2418" s="214"/>
    </row>
    <row r="2419" spans="1:2">
      <c r="A2419" s="214"/>
      <c r="B2419" s="214"/>
    </row>
    <row r="2420" spans="1:2">
      <c r="A2420" s="214"/>
      <c r="B2420" s="214"/>
    </row>
    <row r="2421" spans="1:2">
      <c r="A2421" s="214"/>
      <c r="B2421" s="214"/>
    </row>
    <row r="2422" spans="1:2">
      <c r="A2422" s="214"/>
      <c r="B2422" s="214"/>
    </row>
    <row r="2423" spans="1:2">
      <c r="A2423" s="214"/>
      <c r="B2423" s="214"/>
    </row>
    <row r="2424" spans="1:2">
      <c r="A2424" s="214"/>
      <c r="B2424" s="214"/>
    </row>
    <row r="2425" spans="1:2">
      <c r="A2425" s="214"/>
      <c r="B2425" s="214"/>
    </row>
    <row r="2426" spans="1:2">
      <c r="A2426" s="214"/>
      <c r="B2426" s="214"/>
    </row>
    <row r="2427" spans="1:2">
      <c r="A2427" s="214"/>
      <c r="B2427" s="214"/>
    </row>
    <row r="2428" spans="1:2">
      <c r="A2428" s="214"/>
      <c r="B2428" s="214"/>
    </row>
    <row r="2429" spans="1:2">
      <c r="A2429" s="214"/>
      <c r="B2429" s="214"/>
    </row>
    <row r="2430" spans="1:2">
      <c r="A2430" s="214"/>
      <c r="B2430" s="214"/>
    </row>
    <row r="2431" spans="1:2">
      <c r="A2431" s="214"/>
      <c r="B2431" s="214"/>
    </row>
    <row r="2432" spans="1:2">
      <c r="A2432" s="214"/>
      <c r="B2432" s="214"/>
    </row>
    <row r="2433" spans="1:2">
      <c r="A2433" s="214"/>
      <c r="B2433" s="214"/>
    </row>
    <row r="2434" spans="1:2">
      <c r="A2434" s="214"/>
      <c r="B2434" s="214"/>
    </row>
    <row r="2435" spans="1:2">
      <c r="A2435" s="214"/>
      <c r="B2435" s="214"/>
    </row>
    <row r="2436" spans="1:2">
      <c r="A2436" s="214"/>
      <c r="B2436" s="214"/>
    </row>
    <row r="2437" spans="1:2">
      <c r="A2437" s="214"/>
      <c r="B2437" s="214"/>
    </row>
    <row r="2438" spans="1:2">
      <c r="A2438" s="214"/>
      <c r="B2438" s="214"/>
    </row>
    <row r="2439" spans="1:2">
      <c r="A2439" s="214"/>
      <c r="B2439" s="214"/>
    </row>
    <row r="2440" spans="1:2">
      <c r="A2440" s="214"/>
      <c r="B2440" s="214"/>
    </row>
    <row r="2441" spans="1:2">
      <c r="A2441" s="214"/>
      <c r="B2441" s="214"/>
    </row>
    <row r="2442" spans="1:2">
      <c r="A2442" s="214"/>
      <c r="B2442" s="214"/>
    </row>
    <row r="2443" spans="1:2">
      <c r="A2443" s="214"/>
      <c r="B2443" s="214"/>
    </row>
    <row r="2444" spans="1:2">
      <c r="A2444" s="214"/>
      <c r="B2444" s="214"/>
    </row>
    <row r="2445" spans="1:2">
      <c r="A2445" s="214"/>
      <c r="B2445" s="214"/>
    </row>
    <row r="2446" spans="1:2">
      <c r="A2446" s="214"/>
      <c r="B2446" s="214"/>
    </row>
    <row r="2447" spans="1:2">
      <c r="A2447" s="214"/>
      <c r="B2447" s="214"/>
    </row>
  </sheetData>
  <mergeCells count="9">
    <mergeCell ref="A4:H4"/>
    <mergeCell ref="G11:G13"/>
    <mergeCell ref="C9:G10"/>
    <mergeCell ref="A9:A13"/>
    <mergeCell ref="B9:B13"/>
    <mergeCell ref="C11:C13"/>
    <mergeCell ref="D11:D13"/>
    <mergeCell ref="E11:E13"/>
    <mergeCell ref="F11:F13"/>
  </mergeCells>
  <pageMargins left="0.78740157480314965" right="0.78740157480314965" top="0.39370078740157483" bottom="0.39370078740157483" header="0.19685039370078741" footer="0.39370078740157483"/>
  <pageSetup paperSize="9"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61"/>
  <sheetViews>
    <sheetView zoomScaleNormal="100" workbookViewId="0">
      <pane ySplit="6" topLeftCell="A7" activePane="bottomLeft" state="frozen"/>
      <selection pane="bottomLeft" activeCell="P2" sqref="P2"/>
    </sheetView>
  </sheetViews>
  <sheetFormatPr defaultColWidth="9" defaultRowHeight="12"/>
  <cols>
    <col min="1" max="1" width="31.5" style="16" customWidth="1"/>
    <col min="2" max="2" width="7" style="171" customWidth="1"/>
    <col min="3" max="3" width="7" style="16" customWidth="1"/>
    <col min="4" max="4" width="7.3984375" style="16" customWidth="1"/>
    <col min="5" max="7" width="7" style="16" customWidth="1"/>
    <col min="8" max="8" width="7" style="171" customWidth="1"/>
    <col min="9" max="9" width="7" style="16" customWidth="1"/>
    <col min="10" max="10" width="7" style="171" customWidth="1"/>
    <col min="11" max="18" width="7" style="16" customWidth="1"/>
    <col min="19" max="16384" width="9" style="16"/>
  </cols>
  <sheetData>
    <row r="1" spans="1:20" s="2" customFormat="1" ht="15.9" customHeight="1">
      <c r="A1" s="129" t="s">
        <v>220</v>
      </c>
      <c r="B1" s="130"/>
      <c r="C1" s="130"/>
      <c r="D1" s="130"/>
      <c r="E1" s="130"/>
      <c r="F1" s="130"/>
      <c r="J1" s="130"/>
    </row>
    <row r="2" spans="1:20" s="2" customFormat="1" ht="15.9" customHeight="1">
      <c r="A2" s="3" t="s">
        <v>226</v>
      </c>
      <c r="B2" s="3"/>
      <c r="C2" s="3"/>
      <c r="D2" s="3"/>
      <c r="E2" s="3"/>
      <c r="F2" s="3"/>
      <c r="G2" s="3"/>
      <c r="H2" s="3"/>
      <c r="J2" s="130"/>
    </row>
    <row r="3" spans="1:20" s="2" customFormat="1" ht="15.9" customHeight="1">
      <c r="A3" s="131" t="s">
        <v>167</v>
      </c>
      <c r="B3" s="130"/>
      <c r="C3" s="130"/>
      <c r="D3" s="130"/>
      <c r="E3" s="130"/>
      <c r="F3" s="130"/>
      <c r="J3" s="130"/>
    </row>
    <row r="4" spans="1:20" s="6" customFormat="1" ht="15.9" customHeight="1">
      <c r="A4" s="16" t="s">
        <v>535</v>
      </c>
      <c r="J4" s="132"/>
    </row>
    <row r="5" spans="1:20" ht="18" customHeight="1">
      <c r="A5" s="54" t="s">
        <v>621</v>
      </c>
      <c r="B5" s="133" t="s">
        <v>622</v>
      </c>
      <c r="C5" s="134" t="s">
        <v>623</v>
      </c>
      <c r="D5" s="134"/>
      <c r="E5" s="134"/>
      <c r="F5" s="134"/>
      <c r="G5" s="134"/>
      <c r="H5" s="135"/>
      <c r="I5" s="134"/>
      <c r="J5" s="135"/>
      <c r="K5" s="134"/>
      <c r="L5" s="134"/>
      <c r="M5" s="134"/>
      <c r="N5" s="134"/>
      <c r="O5" s="134"/>
      <c r="P5" s="134"/>
      <c r="Q5" s="134"/>
      <c r="R5" s="136"/>
    </row>
    <row r="6" spans="1:20" ht="41.25" customHeight="1">
      <c r="A6" s="57"/>
      <c r="B6" s="137"/>
      <c r="C6" s="138" t="s">
        <v>18</v>
      </c>
      <c r="D6" s="138" t="s">
        <v>38</v>
      </c>
      <c r="E6" s="138" t="s">
        <v>39</v>
      </c>
      <c r="F6" s="138" t="s">
        <v>40</v>
      </c>
      <c r="G6" s="59" t="s">
        <v>19</v>
      </c>
      <c r="H6" s="139" t="s">
        <v>20</v>
      </c>
      <c r="I6" s="138" t="s">
        <v>21</v>
      </c>
      <c r="J6" s="140" t="s">
        <v>41</v>
      </c>
      <c r="K6" s="138" t="s">
        <v>22</v>
      </c>
      <c r="L6" s="138" t="s">
        <v>42</v>
      </c>
      <c r="M6" s="138" t="s">
        <v>25</v>
      </c>
      <c r="N6" s="138" t="s">
        <v>23</v>
      </c>
      <c r="O6" s="138" t="s">
        <v>24</v>
      </c>
      <c r="P6" s="138" t="s">
        <v>43</v>
      </c>
      <c r="Q6" s="138" t="s">
        <v>44</v>
      </c>
      <c r="R6" s="138" t="s">
        <v>45</v>
      </c>
    </row>
    <row r="7" spans="1:20" s="2" customFormat="1" ht="22.5" customHeight="1">
      <c r="A7" s="141" t="s">
        <v>624</v>
      </c>
      <c r="B7" s="142">
        <v>118509</v>
      </c>
      <c r="C7" s="143">
        <v>13318</v>
      </c>
      <c r="D7" s="143">
        <v>4921</v>
      </c>
      <c r="E7" s="143">
        <v>5707</v>
      </c>
      <c r="F7" s="143">
        <v>3278</v>
      </c>
      <c r="G7" s="143">
        <v>6176</v>
      </c>
      <c r="H7" s="144">
        <v>12693</v>
      </c>
      <c r="I7" s="143">
        <v>28612</v>
      </c>
      <c r="J7" s="144">
        <v>6253</v>
      </c>
      <c r="K7" s="143">
        <v>4737</v>
      </c>
      <c r="L7" s="143">
        <v>2160</v>
      </c>
      <c r="M7" s="143">
        <v>5441</v>
      </c>
      <c r="N7" s="143">
        <v>9823</v>
      </c>
      <c r="O7" s="143">
        <v>995</v>
      </c>
      <c r="P7" s="143">
        <v>963</v>
      </c>
      <c r="Q7" s="143">
        <v>7944</v>
      </c>
      <c r="R7" s="145">
        <v>5488</v>
      </c>
    </row>
    <row r="8" spans="1:20" s="2" customFormat="1" ht="24.6">
      <c r="A8" s="146" t="s">
        <v>625</v>
      </c>
      <c r="B8" s="142">
        <v>6284</v>
      </c>
      <c r="C8" s="147">
        <v>471</v>
      </c>
      <c r="D8" s="148">
        <v>228</v>
      </c>
      <c r="E8" s="142">
        <v>267</v>
      </c>
      <c r="F8" s="148">
        <v>181</v>
      </c>
      <c r="G8" s="148">
        <v>237</v>
      </c>
      <c r="H8" s="148">
        <v>708</v>
      </c>
      <c r="I8" s="147">
        <v>1118</v>
      </c>
      <c r="J8" s="149">
        <v>347</v>
      </c>
      <c r="K8" s="142">
        <v>394</v>
      </c>
      <c r="L8" s="148">
        <v>126</v>
      </c>
      <c r="M8" s="148">
        <v>455</v>
      </c>
      <c r="N8" s="148">
        <v>872</v>
      </c>
      <c r="O8" s="148">
        <v>111</v>
      </c>
      <c r="P8" s="148">
        <v>72</v>
      </c>
      <c r="Q8" s="148">
        <v>397</v>
      </c>
      <c r="R8" s="147">
        <v>300</v>
      </c>
    </row>
    <row r="9" spans="1:20" s="2" customFormat="1" ht="18.149999999999999" customHeight="1">
      <c r="A9" s="61" t="s">
        <v>55</v>
      </c>
      <c r="B9" s="142">
        <v>112189</v>
      </c>
      <c r="C9" s="147">
        <v>12832</v>
      </c>
      <c r="D9" s="148">
        <v>4687</v>
      </c>
      <c r="E9" s="142">
        <v>5440</v>
      </c>
      <c r="F9" s="148">
        <v>3097</v>
      </c>
      <c r="G9" s="148">
        <v>5936</v>
      </c>
      <c r="H9" s="148">
        <v>11984</v>
      </c>
      <c r="I9" s="147">
        <v>27493</v>
      </c>
      <c r="J9" s="149">
        <v>5906</v>
      </c>
      <c r="K9" s="142">
        <v>4343</v>
      </c>
      <c r="L9" s="148">
        <v>2031</v>
      </c>
      <c r="M9" s="147">
        <v>4984</v>
      </c>
      <c r="N9" s="147">
        <v>8948</v>
      </c>
      <c r="O9" s="148">
        <v>884</v>
      </c>
      <c r="P9" s="147">
        <v>891</v>
      </c>
      <c r="Q9" s="147">
        <v>7547</v>
      </c>
      <c r="R9" s="147">
        <v>5186</v>
      </c>
    </row>
    <row r="10" spans="1:20" s="2" customFormat="1" ht="12.6">
      <c r="A10" s="80" t="s">
        <v>56</v>
      </c>
      <c r="B10" s="150"/>
      <c r="C10" s="151"/>
      <c r="D10" s="151"/>
      <c r="E10" s="38"/>
      <c r="F10" s="35"/>
      <c r="G10" s="35"/>
      <c r="H10" s="152"/>
      <c r="I10" s="35"/>
      <c r="J10" s="153"/>
      <c r="K10" s="35"/>
      <c r="L10" s="38"/>
      <c r="M10" s="38"/>
      <c r="N10" s="38"/>
      <c r="O10" s="38"/>
      <c r="P10" s="38"/>
      <c r="Q10" s="38"/>
      <c r="R10" s="38"/>
    </row>
    <row r="11" spans="1:20" ht="18.149999999999999" customHeight="1">
      <c r="A11" s="629" t="s">
        <v>1196</v>
      </c>
      <c r="B11" s="102">
        <v>92355</v>
      </c>
      <c r="C11" s="159">
        <v>10499</v>
      </c>
      <c r="D11" s="159">
        <v>3974</v>
      </c>
      <c r="E11" s="159">
        <v>4956</v>
      </c>
      <c r="F11" s="160">
        <v>2912</v>
      </c>
      <c r="G11" s="160">
        <v>4472</v>
      </c>
      <c r="H11" s="160">
        <v>10154</v>
      </c>
      <c r="I11" s="159">
        <v>19274</v>
      </c>
      <c r="J11" s="162">
        <v>5690</v>
      </c>
      <c r="K11" s="159">
        <v>3954</v>
      </c>
      <c r="L11" s="159">
        <v>1856</v>
      </c>
      <c r="M11" s="159">
        <v>4404</v>
      </c>
      <c r="N11" s="159">
        <v>7314</v>
      </c>
      <c r="O11" s="159">
        <v>721</v>
      </c>
      <c r="P11" s="159">
        <v>714</v>
      </c>
      <c r="Q11" s="159">
        <v>6747</v>
      </c>
      <c r="R11" s="159">
        <v>4714</v>
      </c>
    </row>
    <row r="12" spans="1:20" ht="12" customHeight="1">
      <c r="A12" s="68" t="s">
        <v>626</v>
      </c>
      <c r="B12" s="154"/>
      <c r="C12" s="155"/>
      <c r="D12" s="155"/>
      <c r="E12" s="117"/>
      <c r="F12" s="69"/>
      <c r="G12" s="156"/>
      <c r="H12" s="157"/>
      <c r="I12" s="126"/>
      <c r="J12" s="158"/>
      <c r="K12" s="117"/>
      <c r="L12" s="117"/>
      <c r="M12" s="117"/>
      <c r="N12" s="117"/>
      <c r="O12" s="126"/>
      <c r="P12" s="117"/>
      <c r="Q12" s="117"/>
      <c r="R12" s="117"/>
    </row>
    <row r="13" spans="1:20" ht="14.4" customHeight="1">
      <c r="A13" s="68" t="s">
        <v>627</v>
      </c>
      <c r="B13" s="102">
        <v>6575</v>
      </c>
      <c r="C13" s="159">
        <v>703</v>
      </c>
      <c r="D13" s="45">
        <v>149</v>
      </c>
      <c r="E13" s="159">
        <v>627</v>
      </c>
      <c r="F13" s="159">
        <v>95</v>
      </c>
      <c r="G13" s="160">
        <v>252</v>
      </c>
      <c r="H13" s="160">
        <v>548</v>
      </c>
      <c r="I13" s="159">
        <v>2003</v>
      </c>
      <c r="J13" s="159">
        <v>81</v>
      </c>
      <c r="K13" s="159">
        <v>60</v>
      </c>
      <c r="L13" s="159">
        <v>805</v>
      </c>
      <c r="M13" s="159">
        <v>455</v>
      </c>
      <c r="N13" s="159">
        <v>250</v>
      </c>
      <c r="O13" s="159">
        <v>22</v>
      </c>
      <c r="P13" s="159">
        <v>62</v>
      </c>
      <c r="Q13" s="159">
        <v>282</v>
      </c>
      <c r="R13" s="159">
        <v>181</v>
      </c>
    </row>
    <row r="14" spans="1:20" ht="14.4" customHeight="1">
      <c r="A14" s="68" t="s">
        <v>589</v>
      </c>
      <c r="B14" s="102">
        <v>1408</v>
      </c>
      <c r="C14" s="159">
        <v>177</v>
      </c>
      <c r="D14" s="159">
        <v>46</v>
      </c>
      <c r="E14" s="159">
        <v>112</v>
      </c>
      <c r="F14" s="159">
        <v>96</v>
      </c>
      <c r="G14" s="160">
        <v>30</v>
      </c>
      <c r="H14" s="160">
        <v>49</v>
      </c>
      <c r="I14" s="159">
        <v>302</v>
      </c>
      <c r="J14" s="159">
        <v>136</v>
      </c>
      <c r="K14" s="159">
        <v>64</v>
      </c>
      <c r="L14" s="159">
        <v>5</v>
      </c>
      <c r="M14" s="159">
        <v>17</v>
      </c>
      <c r="N14" s="159">
        <v>135</v>
      </c>
      <c r="O14" s="159">
        <v>39</v>
      </c>
      <c r="P14" s="159">
        <v>3</v>
      </c>
      <c r="Q14" s="159">
        <v>164</v>
      </c>
      <c r="R14" s="159">
        <v>33</v>
      </c>
    </row>
    <row r="15" spans="1:20" ht="14.4" customHeight="1">
      <c r="A15" s="74" t="s">
        <v>590</v>
      </c>
      <c r="B15" s="161">
        <v>439</v>
      </c>
      <c r="C15" s="162">
        <v>43</v>
      </c>
      <c r="D15" s="163">
        <v>7</v>
      </c>
      <c r="E15" s="162">
        <v>3</v>
      </c>
      <c r="F15" s="162">
        <v>3</v>
      </c>
      <c r="G15" s="164">
        <v>6</v>
      </c>
      <c r="H15" s="164">
        <v>71</v>
      </c>
      <c r="I15" s="162">
        <v>126</v>
      </c>
      <c r="J15" s="162">
        <v>17</v>
      </c>
      <c r="K15" s="162">
        <v>19</v>
      </c>
      <c r="L15" s="162">
        <v>4</v>
      </c>
      <c r="M15" s="162">
        <v>11</v>
      </c>
      <c r="N15" s="162">
        <v>89</v>
      </c>
      <c r="O15" s="162">
        <v>5</v>
      </c>
      <c r="P15" s="162">
        <v>1</v>
      </c>
      <c r="Q15" s="162">
        <v>20</v>
      </c>
      <c r="R15" s="162">
        <v>14</v>
      </c>
      <c r="T15" s="97"/>
    </row>
    <row r="16" spans="1:20" ht="14.4" customHeight="1">
      <c r="A16" s="68" t="s">
        <v>555</v>
      </c>
      <c r="B16" s="102">
        <v>1164</v>
      </c>
      <c r="C16" s="159">
        <v>72</v>
      </c>
      <c r="D16" s="159">
        <v>39</v>
      </c>
      <c r="E16" s="159">
        <v>15</v>
      </c>
      <c r="F16" s="159">
        <v>16</v>
      </c>
      <c r="G16" s="160">
        <v>44</v>
      </c>
      <c r="H16" s="160">
        <v>149</v>
      </c>
      <c r="I16" s="159">
        <v>580</v>
      </c>
      <c r="J16" s="159">
        <v>12</v>
      </c>
      <c r="K16" s="159">
        <v>20</v>
      </c>
      <c r="L16" s="159">
        <v>4</v>
      </c>
      <c r="M16" s="103">
        <v>31</v>
      </c>
      <c r="N16" s="159">
        <v>83</v>
      </c>
      <c r="O16" s="103">
        <v>6</v>
      </c>
      <c r="P16" s="159">
        <v>19</v>
      </c>
      <c r="Q16" s="159">
        <v>59</v>
      </c>
      <c r="R16" s="159">
        <v>15</v>
      </c>
      <c r="S16" s="97"/>
    </row>
    <row r="17" spans="1:19" ht="14.4" customHeight="1">
      <c r="A17" s="68" t="s">
        <v>557</v>
      </c>
      <c r="B17" s="102">
        <v>778</v>
      </c>
      <c r="C17" s="159">
        <v>62</v>
      </c>
      <c r="D17" s="159">
        <v>21</v>
      </c>
      <c r="E17" s="159">
        <v>21</v>
      </c>
      <c r="F17" s="159">
        <v>6</v>
      </c>
      <c r="G17" s="160">
        <v>40</v>
      </c>
      <c r="H17" s="160">
        <v>130</v>
      </c>
      <c r="I17" s="159">
        <v>287</v>
      </c>
      <c r="J17" s="159">
        <v>6</v>
      </c>
      <c r="K17" s="159">
        <v>17</v>
      </c>
      <c r="L17" s="159">
        <v>10</v>
      </c>
      <c r="M17" s="159">
        <v>34</v>
      </c>
      <c r="N17" s="159">
        <v>64</v>
      </c>
      <c r="O17" s="159">
        <v>8</v>
      </c>
      <c r="P17" s="159">
        <v>5</v>
      </c>
      <c r="Q17" s="159">
        <v>45</v>
      </c>
      <c r="R17" s="159">
        <v>22</v>
      </c>
      <c r="S17" s="97"/>
    </row>
    <row r="18" spans="1:19" ht="14.4" customHeight="1">
      <c r="A18" s="68" t="s">
        <v>628</v>
      </c>
      <c r="B18" s="102">
        <v>582</v>
      </c>
      <c r="C18" s="159">
        <v>55</v>
      </c>
      <c r="D18" s="159">
        <v>19</v>
      </c>
      <c r="E18" s="159">
        <v>7</v>
      </c>
      <c r="F18" s="159">
        <v>26</v>
      </c>
      <c r="G18" s="160">
        <v>20</v>
      </c>
      <c r="H18" s="160">
        <v>71</v>
      </c>
      <c r="I18" s="159">
        <v>135</v>
      </c>
      <c r="J18" s="159">
        <v>18</v>
      </c>
      <c r="K18" s="159">
        <v>7</v>
      </c>
      <c r="L18" s="159">
        <v>7</v>
      </c>
      <c r="M18" s="159">
        <v>30</v>
      </c>
      <c r="N18" s="159">
        <v>44</v>
      </c>
      <c r="O18" s="159">
        <v>3</v>
      </c>
      <c r="P18" s="159">
        <v>9</v>
      </c>
      <c r="Q18" s="159">
        <v>77</v>
      </c>
      <c r="R18" s="159">
        <v>54</v>
      </c>
      <c r="S18" s="97"/>
    </row>
    <row r="19" spans="1:19" ht="14.4" customHeight="1">
      <c r="A19" s="68" t="s">
        <v>629</v>
      </c>
      <c r="B19" s="102">
        <v>484</v>
      </c>
      <c r="C19" s="159">
        <v>26</v>
      </c>
      <c r="D19" s="159">
        <v>14</v>
      </c>
      <c r="E19" s="159">
        <v>20</v>
      </c>
      <c r="F19" s="159">
        <v>12</v>
      </c>
      <c r="G19" s="160">
        <v>13</v>
      </c>
      <c r="H19" s="160">
        <v>68</v>
      </c>
      <c r="I19" s="160">
        <v>142</v>
      </c>
      <c r="J19" s="165">
        <v>6</v>
      </c>
      <c r="K19" s="159">
        <v>4</v>
      </c>
      <c r="L19" s="159">
        <v>67</v>
      </c>
      <c r="M19" s="159">
        <v>42</v>
      </c>
      <c r="N19" s="159">
        <v>19</v>
      </c>
      <c r="O19" s="103">
        <v>4</v>
      </c>
      <c r="P19" s="159">
        <v>13</v>
      </c>
      <c r="Q19" s="159">
        <v>23</v>
      </c>
      <c r="R19" s="159">
        <v>11</v>
      </c>
      <c r="S19" s="97"/>
    </row>
    <row r="20" spans="1:19" ht="14.4" customHeight="1">
      <c r="A20" s="68" t="s">
        <v>630</v>
      </c>
      <c r="B20" s="102">
        <v>833</v>
      </c>
      <c r="C20" s="159">
        <v>35</v>
      </c>
      <c r="D20" s="45">
        <v>44</v>
      </c>
      <c r="E20" s="159">
        <v>12</v>
      </c>
      <c r="F20" s="159">
        <v>6</v>
      </c>
      <c r="G20" s="45">
        <v>39</v>
      </c>
      <c r="H20" s="160">
        <v>51</v>
      </c>
      <c r="I20" s="159">
        <v>104</v>
      </c>
      <c r="J20" s="159">
        <v>114</v>
      </c>
      <c r="K20" s="159">
        <v>10</v>
      </c>
      <c r="L20" s="159">
        <v>3</v>
      </c>
      <c r="M20" s="159">
        <v>30</v>
      </c>
      <c r="N20" s="159">
        <v>23</v>
      </c>
      <c r="O20" s="159">
        <v>3</v>
      </c>
      <c r="P20" s="159">
        <v>14</v>
      </c>
      <c r="Q20" s="159">
        <v>243</v>
      </c>
      <c r="R20" s="159">
        <v>102</v>
      </c>
      <c r="S20" s="97"/>
    </row>
    <row r="21" spans="1:19" ht="14.4" customHeight="1">
      <c r="A21" s="68" t="s">
        <v>562</v>
      </c>
      <c r="B21" s="102">
        <v>2635</v>
      </c>
      <c r="C21" s="159">
        <v>292</v>
      </c>
      <c r="D21" s="159">
        <v>80</v>
      </c>
      <c r="E21" s="159">
        <v>34</v>
      </c>
      <c r="F21" s="159">
        <v>189</v>
      </c>
      <c r="G21" s="160">
        <v>66</v>
      </c>
      <c r="H21" s="160">
        <v>172</v>
      </c>
      <c r="I21" s="159">
        <v>356</v>
      </c>
      <c r="J21" s="159">
        <v>116</v>
      </c>
      <c r="K21" s="159">
        <v>48</v>
      </c>
      <c r="L21" s="159">
        <v>23</v>
      </c>
      <c r="M21" s="159">
        <v>187</v>
      </c>
      <c r="N21" s="159">
        <v>271</v>
      </c>
      <c r="O21" s="159">
        <v>19</v>
      </c>
      <c r="P21" s="159">
        <v>32</v>
      </c>
      <c r="Q21" s="159">
        <v>338</v>
      </c>
      <c r="R21" s="159">
        <v>412</v>
      </c>
      <c r="S21" s="97"/>
    </row>
    <row r="22" spans="1:19" ht="14.4" customHeight="1">
      <c r="A22" s="74" t="s">
        <v>597</v>
      </c>
      <c r="B22" s="161">
        <v>407</v>
      </c>
      <c r="C22" s="162">
        <v>38</v>
      </c>
      <c r="D22" s="123" t="s">
        <v>99</v>
      </c>
      <c r="E22" s="162">
        <v>10</v>
      </c>
      <c r="F22" s="162">
        <v>3</v>
      </c>
      <c r="G22" s="164">
        <v>22</v>
      </c>
      <c r="H22" s="164">
        <v>80</v>
      </c>
      <c r="I22" s="162">
        <v>148</v>
      </c>
      <c r="J22" s="162">
        <v>2</v>
      </c>
      <c r="K22" s="162">
        <v>5</v>
      </c>
      <c r="L22" s="162">
        <v>4</v>
      </c>
      <c r="M22" s="162">
        <v>14</v>
      </c>
      <c r="N22" s="162">
        <v>38</v>
      </c>
      <c r="O22" s="162">
        <v>1</v>
      </c>
      <c r="P22" s="162">
        <v>4</v>
      </c>
      <c r="Q22" s="162">
        <v>30</v>
      </c>
      <c r="R22" s="162">
        <v>8</v>
      </c>
      <c r="S22" s="97"/>
    </row>
    <row r="23" spans="1:19" ht="14.4" customHeight="1">
      <c r="A23" s="68" t="s">
        <v>631</v>
      </c>
      <c r="B23" s="102">
        <v>3275</v>
      </c>
      <c r="C23" s="159">
        <v>426</v>
      </c>
      <c r="D23" s="159">
        <v>109</v>
      </c>
      <c r="E23" s="159">
        <v>134</v>
      </c>
      <c r="F23" s="159">
        <v>53</v>
      </c>
      <c r="G23" s="160">
        <v>124</v>
      </c>
      <c r="H23" s="104">
        <v>538</v>
      </c>
      <c r="I23" s="159">
        <v>931</v>
      </c>
      <c r="J23" s="159">
        <v>30</v>
      </c>
      <c r="K23" s="159">
        <v>53</v>
      </c>
      <c r="L23" s="159">
        <v>160</v>
      </c>
      <c r="M23" s="159">
        <v>292</v>
      </c>
      <c r="N23" s="159">
        <v>154</v>
      </c>
      <c r="O23" s="159">
        <v>8</v>
      </c>
      <c r="P23" s="159">
        <v>68</v>
      </c>
      <c r="Q23" s="159">
        <v>125</v>
      </c>
      <c r="R23" s="159">
        <v>70</v>
      </c>
    </row>
    <row r="24" spans="1:19" s="2" customFormat="1" ht="14.4" customHeight="1">
      <c r="A24" s="68" t="s">
        <v>632</v>
      </c>
      <c r="B24" s="102">
        <v>798</v>
      </c>
      <c r="C24" s="159">
        <v>60</v>
      </c>
      <c r="D24" s="159">
        <v>28</v>
      </c>
      <c r="E24" s="159">
        <v>21</v>
      </c>
      <c r="F24" s="159">
        <v>14</v>
      </c>
      <c r="G24" s="160">
        <v>23</v>
      </c>
      <c r="H24" s="160">
        <v>150</v>
      </c>
      <c r="I24" s="159">
        <v>205</v>
      </c>
      <c r="J24" s="159">
        <v>39</v>
      </c>
      <c r="K24" s="159">
        <v>21</v>
      </c>
      <c r="L24" s="159">
        <v>14</v>
      </c>
      <c r="M24" s="159">
        <v>25</v>
      </c>
      <c r="N24" s="159">
        <v>88</v>
      </c>
      <c r="O24" s="159">
        <v>2</v>
      </c>
      <c r="P24" s="159">
        <v>5</v>
      </c>
      <c r="Q24" s="160">
        <v>35</v>
      </c>
      <c r="R24" s="16">
        <v>68</v>
      </c>
    </row>
    <row r="25" spans="1:19" s="2" customFormat="1" ht="14.4" customHeight="1">
      <c r="A25" s="68" t="s">
        <v>633</v>
      </c>
      <c r="B25" s="166">
        <v>491</v>
      </c>
      <c r="C25" s="159">
        <v>18</v>
      </c>
      <c r="D25" s="159">
        <v>27</v>
      </c>
      <c r="E25" s="159">
        <v>5</v>
      </c>
      <c r="F25" s="159">
        <v>6</v>
      </c>
      <c r="G25" s="160">
        <v>15</v>
      </c>
      <c r="H25" s="160">
        <v>167</v>
      </c>
      <c r="I25" s="159">
        <v>82</v>
      </c>
      <c r="J25" s="159">
        <v>8</v>
      </c>
      <c r="K25" s="159">
        <v>20</v>
      </c>
      <c r="L25" s="159">
        <v>2</v>
      </c>
      <c r="M25" s="159">
        <v>20</v>
      </c>
      <c r="N25" s="159">
        <v>74</v>
      </c>
      <c r="O25" s="159">
        <v>3</v>
      </c>
      <c r="P25" s="159">
        <v>1</v>
      </c>
      <c r="Q25" s="159">
        <v>30</v>
      </c>
      <c r="R25" s="159">
        <v>13</v>
      </c>
    </row>
    <row r="26" spans="1:19" s="2" customFormat="1" ht="14.4" customHeight="1">
      <c r="A26" s="68" t="s">
        <v>565</v>
      </c>
      <c r="B26" s="102">
        <v>371</v>
      </c>
      <c r="C26" s="159">
        <v>28</v>
      </c>
      <c r="D26" s="159">
        <v>6</v>
      </c>
      <c r="E26" s="159">
        <v>6</v>
      </c>
      <c r="F26" s="103">
        <v>3</v>
      </c>
      <c r="G26" s="160">
        <v>20</v>
      </c>
      <c r="H26" s="160">
        <v>29</v>
      </c>
      <c r="I26" s="159">
        <v>129</v>
      </c>
      <c r="J26" s="159">
        <v>2</v>
      </c>
      <c r="K26" s="159">
        <v>4</v>
      </c>
      <c r="L26" s="159">
        <v>3</v>
      </c>
      <c r="M26" s="159">
        <v>35</v>
      </c>
      <c r="N26" s="159">
        <v>9</v>
      </c>
      <c r="O26" s="159">
        <v>3</v>
      </c>
      <c r="P26" s="159">
        <v>28</v>
      </c>
      <c r="Q26" s="159">
        <v>24</v>
      </c>
      <c r="R26" s="159">
        <v>42</v>
      </c>
    </row>
    <row r="27" spans="1:19" ht="14.4" customHeight="1">
      <c r="A27" s="68" t="s">
        <v>634</v>
      </c>
      <c r="B27" s="102">
        <v>2123</v>
      </c>
      <c r="C27" s="45">
        <v>320</v>
      </c>
      <c r="D27" s="159">
        <v>163</v>
      </c>
      <c r="E27" s="159">
        <v>133</v>
      </c>
      <c r="F27" s="159">
        <v>18</v>
      </c>
      <c r="G27" s="160">
        <v>197</v>
      </c>
      <c r="H27" s="160">
        <v>164</v>
      </c>
      <c r="I27" s="159">
        <v>499</v>
      </c>
      <c r="J27" s="159">
        <v>70</v>
      </c>
      <c r="K27" s="159">
        <v>95</v>
      </c>
      <c r="L27" s="159">
        <v>20</v>
      </c>
      <c r="M27" s="159">
        <v>90</v>
      </c>
      <c r="N27" s="159">
        <v>140</v>
      </c>
      <c r="O27" s="159">
        <v>23</v>
      </c>
      <c r="P27" s="159">
        <v>5</v>
      </c>
      <c r="Q27" s="159">
        <v>164</v>
      </c>
      <c r="R27" s="159">
        <v>22</v>
      </c>
    </row>
    <row r="28" spans="1:19" ht="14.4" customHeight="1">
      <c r="A28" s="68" t="s">
        <v>635</v>
      </c>
      <c r="B28" s="102">
        <v>64190</v>
      </c>
      <c r="C28" s="45">
        <v>7635</v>
      </c>
      <c r="D28" s="159">
        <v>3055</v>
      </c>
      <c r="E28" s="159">
        <v>3597</v>
      </c>
      <c r="F28" s="159">
        <v>2241</v>
      </c>
      <c r="G28" s="160">
        <v>3299</v>
      </c>
      <c r="H28" s="160">
        <v>6723</v>
      </c>
      <c r="I28" s="159">
        <v>11569</v>
      </c>
      <c r="J28" s="159">
        <v>4924</v>
      </c>
      <c r="K28" s="159">
        <v>3294</v>
      </c>
      <c r="L28" s="159">
        <v>643</v>
      </c>
      <c r="M28" s="159">
        <v>2800</v>
      </c>
      <c r="N28" s="159">
        <v>5282</v>
      </c>
      <c r="O28" s="159">
        <v>489</v>
      </c>
      <c r="P28" s="159">
        <v>409</v>
      </c>
      <c r="Q28" s="159">
        <v>4816</v>
      </c>
      <c r="R28" s="159">
        <v>3414</v>
      </c>
    </row>
    <row r="29" spans="1:19" ht="14.4" customHeight="1">
      <c r="A29" s="68" t="s">
        <v>636</v>
      </c>
      <c r="B29" s="102">
        <v>1066</v>
      </c>
      <c r="C29" s="159">
        <v>89</v>
      </c>
      <c r="D29" s="159">
        <v>31</v>
      </c>
      <c r="E29" s="159">
        <v>23</v>
      </c>
      <c r="F29" s="159">
        <v>20</v>
      </c>
      <c r="G29" s="160">
        <v>44</v>
      </c>
      <c r="H29" s="160">
        <v>183</v>
      </c>
      <c r="I29" s="159">
        <v>369</v>
      </c>
      <c r="J29" s="159">
        <v>14</v>
      </c>
      <c r="K29" s="159">
        <v>36</v>
      </c>
      <c r="L29" s="159">
        <v>9</v>
      </c>
      <c r="M29" s="159">
        <v>65</v>
      </c>
      <c r="N29" s="159">
        <v>88</v>
      </c>
      <c r="O29" s="159">
        <v>8</v>
      </c>
      <c r="P29" s="159">
        <v>8</v>
      </c>
      <c r="Q29" s="159">
        <v>48</v>
      </c>
      <c r="R29" s="159">
        <v>31</v>
      </c>
    </row>
    <row r="30" spans="1:19" ht="14.4" customHeight="1">
      <c r="A30" s="68" t="s">
        <v>568</v>
      </c>
      <c r="B30" s="102">
        <v>1890</v>
      </c>
      <c r="C30" s="159">
        <v>208</v>
      </c>
      <c r="D30" s="159">
        <v>53</v>
      </c>
      <c r="E30" s="159">
        <v>104</v>
      </c>
      <c r="F30" s="159">
        <v>33</v>
      </c>
      <c r="G30" s="160">
        <v>86</v>
      </c>
      <c r="H30" s="160">
        <v>304</v>
      </c>
      <c r="I30" s="159">
        <v>394</v>
      </c>
      <c r="J30" s="159">
        <v>44</v>
      </c>
      <c r="K30" s="159">
        <v>114</v>
      </c>
      <c r="L30" s="159">
        <v>28</v>
      </c>
      <c r="M30" s="159">
        <v>58</v>
      </c>
      <c r="N30" s="159">
        <v>243</v>
      </c>
      <c r="O30" s="159">
        <v>43</v>
      </c>
      <c r="P30" s="159">
        <v>16</v>
      </c>
      <c r="Q30" s="159">
        <v>83</v>
      </c>
      <c r="R30" s="159">
        <v>79</v>
      </c>
    </row>
    <row r="31" spans="1:19" s="2" customFormat="1" ht="18.149999999999999" customHeight="1">
      <c r="A31" s="627" t="s">
        <v>1197</v>
      </c>
      <c r="B31" s="102">
        <v>15944</v>
      </c>
      <c r="C31" s="160">
        <v>1750</v>
      </c>
      <c r="D31" s="159">
        <v>517</v>
      </c>
      <c r="E31" s="159">
        <v>363</v>
      </c>
      <c r="F31" s="159">
        <v>133</v>
      </c>
      <c r="G31" s="160">
        <v>1179</v>
      </c>
      <c r="H31" s="160">
        <v>1230</v>
      </c>
      <c r="I31" s="159">
        <v>7379</v>
      </c>
      <c r="J31" s="159">
        <v>162</v>
      </c>
      <c r="K31" s="159">
        <v>284</v>
      </c>
      <c r="L31" s="159">
        <v>121</v>
      </c>
      <c r="M31" s="159">
        <v>389</v>
      </c>
      <c r="N31" s="159">
        <v>1225</v>
      </c>
      <c r="O31" s="159">
        <v>124</v>
      </c>
      <c r="P31" s="159">
        <v>133</v>
      </c>
      <c r="Q31" s="159">
        <v>592</v>
      </c>
      <c r="R31" s="159">
        <v>363</v>
      </c>
    </row>
    <row r="32" spans="1:19" s="2" customFormat="1" ht="12" customHeight="1">
      <c r="A32" s="68" t="s">
        <v>626</v>
      </c>
      <c r="B32" s="153"/>
      <c r="C32" s="155"/>
      <c r="D32" s="155"/>
      <c r="E32" s="155"/>
      <c r="F32" s="151"/>
      <c r="G32" s="167"/>
      <c r="H32" s="168"/>
      <c r="I32" s="155"/>
      <c r="J32" s="169"/>
      <c r="K32" s="117"/>
      <c r="L32" s="155"/>
      <c r="M32" s="155"/>
      <c r="N32" s="155"/>
      <c r="O32" s="155"/>
      <c r="P32" s="155"/>
      <c r="Q32" s="151"/>
      <c r="R32" s="151"/>
    </row>
    <row r="33" spans="1:18" ht="14.4" customHeight="1">
      <c r="A33" s="68" t="s">
        <v>638</v>
      </c>
      <c r="B33" s="102">
        <v>1122</v>
      </c>
      <c r="C33" s="159">
        <v>71</v>
      </c>
      <c r="D33" s="159">
        <v>98</v>
      </c>
      <c r="E33" s="159">
        <v>60</v>
      </c>
      <c r="F33" s="159">
        <v>11</v>
      </c>
      <c r="G33" s="160">
        <v>89</v>
      </c>
      <c r="H33" s="160">
        <v>95</v>
      </c>
      <c r="I33" s="159">
        <v>377</v>
      </c>
      <c r="J33" s="159">
        <v>3</v>
      </c>
      <c r="K33" s="159">
        <v>12</v>
      </c>
      <c r="L33" s="159">
        <v>21</v>
      </c>
      <c r="M33" s="159">
        <v>53</v>
      </c>
      <c r="N33" s="159">
        <v>127</v>
      </c>
      <c r="O33" s="159">
        <v>29</v>
      </c>
      <c r="P33" s="159">
        <v>19</v>
      </c>
      <c r="Q33" s="159">
        <v>19</v>
      </c>
      <c r="R33" s="159">
        <v>38</v>
      </c>
    </row>
    <row r="34" spans="1:18" ht="14.4" customHeight="1">
      <c r="A34" s="68" t="s">
        <v>639</v>
      </c>
      <c r="B34" s="102">
        <v>2736</v>
      </c>
      <c r="C34" s="159">
        <v>129</v>
      </c>
      <c r="D34" s="159">
        <v>113</v>
      </c>
      <c r="E34" s="159">
        <v>50</v>
      </c>
      <c r="F34" s="159">
        <v>26</v>
      </c>
      <c r="G34" s="160">
        <v>114</v>
      </c>
      <c r="H34" s="160">
        <v>177</v>
      </c>
      <c r="I34" s="159">
        <v>1533</v>
      </c>
      <c r="J34" s="159">
        <v>33</v>
      </c>
      <c r="K34" s="159">
        <v>46</v>
      </c>
      <c r="L34" s="159">
        <v>27</v>
      </c>
      <c r="M34" s="159">
        <v>85</v>
      </c>
      <c r="N34" s="159">
        <v>177</v>
      </c>
      <c r="O34" s="159">
        <v>28</v>
      </c>
      <c r="P34" s="159">
        <v>38</v>
      </c>
      <c r="Q34" s="159">
        <v>93</v>
      </c>
      <c r="R34" s="159">
        <v>67</v>
      </c>
    </row>
    <row r="35" spans="1:18" ht="14.4" customHeight="1">
      <c r="A35" s="68" t="s">
        <v>640</v>
      </c>
      <c r="B35" s="102">
        <v>361</v>
      </c>
      <c r="C35" s="159">
        <v>36</v>
      </c>
      <c r="D35" s="159">
        <v>28</v>
      </c>
      <c r="E35" s="159">
        <v>24</v>
      </c>
      <c r="F35" s="159">
        <v>10</v>
      </c>
      <c r="G35" s="160">
        <v>28</v>
      </c>
      <c r="H35" s="160">
        <v>26</v>
      </c>
      <c r="I35" s="159">
        <v>104</v>
      </c>
      <c r="J35" s="159">
        <v>6</v>
      </c>
      <c r="K35" s="159">
        <v>6</v>
      </c>
      <c r="L35" s="159">
        <v>9</v>
      </c>
      <c r="M35" s="159">
        <v>5</v>
      </c>
      <c r="N35" s="159">
        <v>14</v>
      </c>
      <c r="O35" s="159">
        <v>8</v>
      </c>
      <c r="P35" s="159">
        <v>11</v>
      </c>
      <c r="Q35" s="159">
        <v>41</v>
      </c>
      <c r="R35" s="159">
        <v>5</v>
      </c>
    </row>
    <row r="36" spans="1:18" ht="14.4" customHeight="1">
      <c r="A36" s="68" t="s">
        <v>641</v>
      </c>
      <c r="B36" s="102">
        <v>2236</v>
      </c>
      <c r="C36" s="159">
        <v>376</v>
      </c>
      <c r="D36" s="159">
        <v>47</v>
      </c>
      <c r="E36" s="159">
        <v>19</v>
      </c>
      <c r="F36" s="159">
        <v>29</v>
      </c>
      <c r="G36" s="160">
        <v>229</v>
      </c>
      <c r="H36" s="160">
        <v>322</v>
      </c>
      <c r="I36" s="159">
        <v>815</v>
      </c>
      <c r="J36" s="159">
        <v>7</v>
      </c>
      <c r="K36" s="159">
        <v>25</v>
      </c>
      <c r="L36" s="159">
        <v>9</v>
      </c>
      <c r="M36" s="159">
        <v>76</v>
      </c>
      <c r="N36" s="159">
        <v>148</v>
      </c>
      <c r="O36" s="103">
        <v>9</v>
      </c>
      <c r="P36" s="159">
        <v>10</v>
      </c>
      <c r="Q36" s="159">
        <v>94</v>
      </c>
      <c r="R36" s="159">
        <v>21</v>
      </c>
    </row>
    <row r="37" spans="1:18" ht="14.4" customHeight="1">
      <c r="A37" s="68" t="s">
        <v>642</v>
      </c>
      <c r="B37" s="102">
        <v>497</v>
      </c>
      <c r="C37" s="159">
        <v>176</v>
      </c>
      <c r="D37" s="159">
        <v>13</v>
      </c>
      <c r="E37" s="159">
        <v>6</v>
      </c>
      <c r="F37" s="123" t="s">
        <v>99</v>
      </c>
      <c r="G37" s="160">
        <v>31</v>
      </c>
      <c r="H37" s="160">
        <v>27</v>
      </c>
      <c r="I37" s="159">
        <v>103</v>
      </c>
      <c r="J37" s="159">
        <v>1</v>
      </c>
      <c r="K37" s="159">
        <v>1</v>
      </c>
      <c r="L37" s="103">
        <v>1</v>
      </c>
      <c r="M37" s="159">
        <v>5</v>
      </c>
      <c r="N37" s="159">
        <v>108</v>
      </c>
      <c r="O37" s="159">
        <v>17</v>
      </c>
      <c r="P37" s="159">
        <v>1</v>
      </c>
      <c r="Q37" s="159">
        <v>6</v>
      </c>
      <c r="R37" s="159">
        <v>1</v>
      </c>
    </row>
    <row r="38" spans="1:18" s="171" customFormat="1" ht="14.4" customHeight="1">
      <c r="A38" s="74" t="s">
        <v>643</v>
      </c>
      <c r="B38" s="161">
        <v>589</v>
      </c>
      <c r="C38" s="162">
        <v>85</v>
      </c>
      <c r="D38" s="162">
        <v>25</v>
      </c>
      <c r="E38" s="162">
        <v>67</v>
      </c>
      <c r="F38" s="164">
        <v>6</v>
      </c>
      <c r="G38" s="164">
        <v>64</v>
      </c>
      <c r="H38" s="164">
        <v>84</v>
      </c>
      <c r="I38" s="162">
        <v>106</v>
      </c>
      <c r="J38" s="162">
        <v>2</v>
      </c>
      <c r="K38" s="170">
        <v>61</v>
      </c>
      <c r="L38" s="170">
        <v>6</v>
      </c>
      <c r="M38" s="162">
        <v>22</v>
      </c>
      <c r="N38" s="162">
        <v>23</v>
      </c>
      <c r="O38" s="123" t="s">
        <v>99</v>
      </c>
      <c r="P38" s="162">
        <v>1</v>
      </c>
      <c r="Q38" s="162">
        <v>31</v>
      </c>
      <c r="R38" s="162">
        <v>6</v>
      </c>
    </row>
    <row r="39" spans="1:18" s="171" customFormat="1" ht="14.4" customHeight="1">
      <c r="A39" s="74" t="s">
        <v>644</v>
      </c>
      <c r="B39" s="162">
        <v>939</v>
      </c>
      <c r="C39" s="162">
        <v>334</v>
      </c>
      <c r="D39" s="162">
        <v>1</v>
      </c>
      <c r="E39" s="164">
        <v>8</v>
      </c>
      <c r="F39" s="172">
        <v>2</v>
      </c>
      <c r="G39" s="164">
        <v>2</v>
      </c>
      <c r="H39" s="164">
        <v>35</v>
      </c>
      <c r="I39" s="162">
        <v>293</v>
      </c>
      <c r="J39" s="162">
        <v>15</v>
      </c>
      <c r="K39" s="123" t="s">
        <v>99</v>
      </c>
      <c r="L39" s="162">
        <v>1</v>
      </c>
      <c r="M39" s="123" t="s">
        <v>99</v>
      </c>
      <c r="N39" s="162">
        <v>203</v>
      </c>
      <c r="O39" s="162">
        <v>3</v>
      </c>
      <c r="P39" s="162">
        <v>6</v>
      </c>
      <c r="Q39" s="162">
        <v>35</v>
      </c>
      <c r="R39" s="162">
        <v>1</v>
      </c>
    </row>
    <row r="40" spans="1:18" s="171" customFormat="1" ht="14.4" customHeight="1">
      <c r="A40" s="74" t="s">
        <v>645</v>
      </c>
      <c r="B40" s="162">
        <v>343</v>
      </c>
      <c r="C40" s="162">
        <v>19</v>
      </c>
      <c r="D40" s="162">
        <v>13</v>
      </c>
      <c r="E40" s="164">
        <v>4</v>
      </c>
      <c r="F40" s="172">
        <v>1</v>
      </c>
      <c r="G40" s="164">
        <v>34</v>
      </c>
      <c r="H40" s="164">
        <v>19</v>
      </c>
      <c r="I40" s="162">
        <v>135</v>
      </c>
      <c r="J40" s="162">
        <v>4</v>
      </c>
      <c r="K40" s="164">
        <v>1</v>
      </c>
      <c r="L40" s="162">
        <v>4</v>
      </c>
      <c r="M40" s="162">
        <v>10</v>
      </c>
      <c r="N40" s="162">
        <v>18</v>
      </c>
      <c r="O40" s="123" t="s">
        <v>99</v>
      </c>
      <c r="P40" s="164">
        <v>1</v>
      </c>
      <c r="Q40" s="162">
        <v>78</v>
      </c>
      <c r="R40" s="162">
        <v>2</v>
      </c>
    </row>
    <row r="41" spans="1:18" s="171" customFormat="1" ht="14.4" customHeight="1">
      <c r="A41" s="74" t="s">
        <v>646</v>
      </c>
      <c r="B41" s="162">
        <v>424</v>
      </c>
      <c r="C41" s="162">
        <v>66</v>
      </c>
      <c r="D41" s="162">
        <v>29</v>
      </c>
      <c r="E41" s="173">
        <v>7</v>
      </c>
      <c r="F41" s="123" t="s">
        <v>99</v>
      </c>
      <c r="G41" s="164">
        <v>56</v>
      </c>
      <c r="H41" s="164">
        <v>32</v>
      </c>
      <c r="I41" s="162">
        <v>132</v>
      </c>
      <c r="J41" s="162">
        <v>31</v>
      </c>
      <c r="K41" s="75">
        <v>6</v>
      </c>
      <c r="L41" s="162">
        <v>3</v>
      </c>
      <c r="M41" s="162">
        <v>10</v>
      </c>
      <c r="N41" s="162">
        <v>25</v>
      </c>
      <c r="O41" s="173">
        <v>1</v>
      </c>
      <c r="P41" s="75">
        <v>1</v>
      </c>
      <c r="Q41" s="162">
        <v>12</v>
      </c>
      <c r="R41" s="162">
        <v>13</v>
      </c>
    </row>
    <row r="42" spans="1:18" s="171" customFormat="1" ht="14.4" customHeight="1">
      <c r="A42" s="74" t="s">
        <v>647</v>
      </c>
      <c r="B42" s="162">
        <v>3424</v>
      </c>
      <c r="C42" s="162">
        <v>65</v>
      </c>
      <c r="D42" s="162">
        <v>53</v>
      </c>
      <c r="E42" s="162">
        <v>15</v>
      </c>
      <c r="F42" s="162">
        <v>26</v>
      </c>
      <c r="G42" s="164">
        <v>90</v>
      </c>
      <c r="H42" s="164">
        <v>126</v>
      </c>
      <c r="I42" s="162">
        <v>2797</v>
      </c>
      <c r="J42" s="162">
        <v>20</v>
      </c>
      <c r="K42" s="162">
        <v>28</v>
      </c>
      <c r="L42" s="162">
        <v>6</v>
      </c>
      <c r="M42" s="162">
        <v>21</v>
      </c>
      <c r="N42" s="162">
        <v>82</v>
      </c>
      <c r="O42" s="162">
        <v>8</v>
      </c>
      <c r="P42" s="162">
        <v>5</v>
      </c>
      <c r="Q42" s="162">
        <v>38</v>
      </c>
      <c r="R42" s="162">
        <v>44</v>
      </c>
    </row>
    <row r="43" spans="1:18" s="171" customFormat="1" ht="18.149999999999999" customHeight="1">
      <c r="A43" s="628" t="s">
        <v>1195</v>
      </c>
      <c r="B43" s="161">
        <v>1876</v>
      </c>
      <c r="C43" s="162">
        <v>258</v>
      </c>
      <c r="D43" s="162">
        <v>106</v>
      </c>
      <c r="E43" s="162">
        <v>84</v>
      </c>
      <c r="F43" s="162">
        <v>33</v>
      </c>
      <c r="G43" s="164">
        <v>192</v>
      </c>
      <c r="H43" s="164">
        <v>206</v>
      </c>
      <c r="I43" s="162">
        <v>384</v>
      </c>
      <c r="J43" s="162">
        <v>27</v>
      </c>
      <c r="K43" s="162">
        <v>39</v>
      </c>
      <c r="L43" s="162">
        <v>28</v>
      </c>
      <c r="M43" s="162">
        <v>83</v>
      </c>
      <c r="N43" s="162">
        <v>218</v>
      </c>
      <c r="O43" s="162">
        <v>28</v>
      </c>
      <c r="P43" s="162">
        <v>29</v>
      </c>
      <c r="Q43" s="162">
        <v>111</v>
      </c>
      <c r="R43" s="162">
        <v>50</v>
      </c>
    </row>
    <row r="44" spans="1:18" s="171" customFormat="1" ht="12" customHeight="1">
      <c r="A44" s="74" t="s">
        <v>626</v>
      </c>
      <c r="C44" s="162"/>
      <c r="D44" s="162"/>
      <c r="E44" s="162"/>
      <c r="F44" s="162"/>
      <c r="G44" s="164"/>
      <c r="H44" s="164"/>
      <c r="I44" s="162"/>
      <c r="J44" s="164"/>
      <c r="K44" s="162"/>
      <c r="L44" s="162"/>
      <c r="M44" s="162"/>
      <c r="N44" s="162"/>
      <c r="O44" s="162"/>
      <c r="P44" s="162"/>
      <c r="Q44" s="162"/>
      <c r="R44" s="162"/>
    </row>
    <row r="45" spans="1:18" s="130" customFormat="1" ht="14.4" customHeight="1">
      <c r="A45" s="74" t="s">
        <v>649</v>
      </c>
      <c r="B45" s="161">
        <v>388</v>
      </c>
      <c r="C45" s="162">
        <v>49</v>
      </c>
      <c r="D45" s="162">
        <v>16</v>
      </c>
      <c r="E45" s="162">
        <v>10</v>
      </c>
      <c r="F45" s="162">
        <v>11</v>
      </c>
      <c r="G45" s="164">
        <v>17</v>
      </c>
      <c r="H45" s="164">
        <v>49</v>
      </c>
      <c r="I45" s="164">
        <v>102</v>
      </c>
      <c r="J45" s="172">
        <v>4</v>
      </c>
      <c r="K45" s="162">
        <v>9</v>
      </c>
      <c r="L45" s="162">
        <v>1</v>
      </c>
      <c r="M45" s="162">
        <v>11</v>
      </c>
      <c r="N45" s="162">
        <v>58</v>
      </c>
      <c r="O45" s="162">
        <v>10</v>
      </c>
      <c r="P45" s="162">
        <v>8</v>
      </c>
      <c r="Q45" s="162">
        <v>17</v>
      </c>
      <c r="R45" s="162">
        <v>16</v>
      </c>
    </row>
    <row r="46" spans="1:18" s="130" customFormat="1" ht="14.4" customHeight="1">
      <c r="A46" s="74" t="s">
        <v>650</v>
      </c>
      <c r="B46" s="161">
        <v>288</v>
      </c>
      <c r="C46" s="162">
        <v>35</v>
      </c>
      <c r="D46" s="162">
        <v>20</v>
      </c>
      <c r="E46" s="162">
        <v>12</v>
      </c>
      <c r="F46" s="162">
        <v>2</v>
      </c>
      <c r="G46" s="164">
        <v>46</v>
      </c>
      <c r="H46" s="164">
        <v>19</v>
      </c>
      <c r="I46" s="162">
        <v>57</v>
      </c>
      <c r="J46" s="75">
        <v>3</v>
      </c>
      <c r="K46" s="75">
        <v>6</v>
      </c>
      <c r="L46" s="162">
        <v>2</v>
      </c>
      <c r="M46" s="162">
        <v>12</v>
      </c>
      <c r="N46" s="162">
        <v>33</v>
      </c>
      <c r="O46" s="162">
        <v>7</v>
      </c>
      <c r="P46" s="162">
        <v>6</v>
      </c>
      <c r="Q46" s="162">
        <v>22</v>
      </c>
      <c r="R46" s="162">
        <v>6</v>
      </c>
    </row>
    <row r="47" spans="1:18" s="2" customFormat="1" ht="18.149999999999999" customHeight="1">
      <c r="A47" s="627" t="s">
        <v>92</v>
      </c>
      <c r="B47" s="102">
        <v>1169</v>
      </c>
      <c r="C47" s="159">
        <v>180</v>
      </c>
      <c r="D47" s="159">
        <v>46</v>
      </c>
      <c r="E47" s="159">
        <v>16</v>
      </c>
      <c r="F47" s="159">
        <v>13</v>
      </c>
      <c r="G47" s="160">
        <v>52</v>
      </c>
      <c r="H47" s="160">
        <v>208</v>
      </c>
      <c r="I47" s="159">
        <v>298</v>
      </c>
      <c r="J47" s="159">
        <v>16</v>
      </c>
      <c r="K47" s="159">
        <v>44</v>
      </c>
      <c r="L47" s="159">
        <v>14</v>
      </c>
      <c r="M47" s="159">
        <v>61</v>
      </c>
      <c r="N47" s="159">
        <v>103</v>
      </c>
      <c r="O47" s="159">
        <v>8</v>
      </c>
      <c r="P47" s="159">
        <v>13</v>
      </c>
      <c r="Q47" s="159">
        <v>71</v>
      </c>
      <c r="R47" s="159">
        <v>26</v>
      </c>
    </row>
    <row r="48" spans="1:18" ht="13.5" customHeight="1">
      <c r="A48" s="79" t="s">
        <v>28</v>
      </c>
      <c r="B48" s="153"/>
      <c r="C48" s="155"/>
      <c r="D48" s="174"/>
      <c r="E48" s="155"/>
      <c r="F48" s="155"/>
      <c r="G48" s="156"/>
      <c r="H48" s="157"/>
      <c r="I48" s="155"/>
      <c r="J48" s="169"/>
      <c r="K48" s="126"/>
      <c r="L48" s="155"/>
      <c r="M48" s="155"/>
      <c r="N48" s="155"/>
      <c r="O48" s="155"/>
      <c r="P48" s="155"/>
      <c r="Q48" s="155"/>
      <c r="R48" s="155"/>
    </row>
    <row r="49" spans="1:42" ht="12" customHeight="1">
      <c r="A49" s="68" t="s">
        <v>626</v>
      </c>
      <c r="B49" s="150"/>
      <c r="C49" s="175"/>
      <c r="D49" s="174"/>
      <c r="E49" s="175"/>
      <c r="F49" s="175"/>
      <c r="G49" s="176"/>
      <c r="H49" s="177"/>
      <c r="I49" s="175"/>
      <c r="J49" s="178"/>
      <c r="K49" s="117"/>
      <c r="L49" s="175"/>
      <c r="M49" s="175"/>
      <c r="N49" s="175"/>
      <c r="O49" s="175"/>
      <c r="P49" s="175"/>
      <c r="Q49" s="175"/>
      <c r="R49" s="175"/>
    </row>
    <row r="50" spans="1:42" s="2" customFormat="1" ht="14.4" customHeight="1">
      <c r="A50" s="74" t="s">
        <v>651</v>
      </c>
      <c r="B50" s="161">
        <v>163</v>
      </c>
      <c r="C50" s="162">
        <v>33</v>
      </c>
      <c r="D50" s="162">
        <v>11</v>
      </c>
      <c r="E50" s="164">
        <v>2</v>
      </c>
      <c r="F50" s="123" t="s">
        <v>99</v>
      </c>
      <c r="G50" s="164">
        <v>12</v>
      </c>
      <c r="H50" s="164">
        <v>30</v>
      </c>
      <c r="I50" s="162">
        <v>26</v>
      </c>
      <c r="J50" s="170">
        <v>1</v>
      </c>
      <c r="K50" s="162">
        <v>7</v>
      </c>
      <c r="L50" s="170">
        <v>2</v>
      </c>
      <c r="M50" s="162">
        <v>7</v>
      </c>
      <c r="N50" s="162">
        <v>16</v>
      </c>
      <c r="O50" s="162">
        <v>4</v>
      </c>
      <c r="P50" s="123" t="s">
        <v>99</v>
      </c>
      <c r="Q50" s="162">
        <v>9</v>
      </c>
      <c r="R50" s="162">
        <v>3</v>
      </c>
    </row>
    <row r="51" spans="1:42" ht="14.4" customHeight="1">
      <c r="A51" s="68" t="s">
        <v>652</v>
      </c>
      <c r="B51" s="102">
        <v>740</v>
      </c>
      <c r="C51" s="159">
        <v>104</v>
      </c>
      <c r="D51" s="159">
        <v>26</v>
      </c>
      <c r="E51" s="159">
        <v>12</v>
      </c>
      <c r="F51" s="159">
        <v>8</v>
      </c>
      <c r="G51" s="160">
        <v>20</v>
      </c>
      <c r="H51" s="160">
        <v>148</v>
      </c>
      <c r="I51" s="159">
        <v>202</v>
      </c>
      <c r="J51" s="159">
        <v>14</v>
      </c>
      <c r="K51" s="159">
        <v>29</v>
      </c>
      <c r="L51" s="159">
        <v>9</v>
      </c>
      <c r="M51" s="159">
        <v>42</v>
      </c>
      <c r="N51" s="159">
        <v>55</v>
      </c>
      <c r="O51" s="159">
        <v>2</v>
      </c>
      <c r="P51" s="159">
        <v>11</v>
      </c>
      <c r="Q51" s="159">
        <v>43</v>
      </c>
      <c r="R51" s="159">
        <v>15</v>
      </c>
    </row>
    <row r="52" spans="1:42" ht="18.149999999999999" customHeight="1">
      <c r="A52" s="627" t="s">
        <v>1194</v>
      </c>
      <c r="B52" s="102">
        <v>739</v>
      </c>
      <c r="C52" s="159">
        <v>130</v>
      </c>
      <c r="D52" s="159">
        <v>35</v>
      </c>
      <c r="E52" s="159">
        <v>18</v>
      </c>
      <c r="F52" s="159">
        <v>5</v>
      </c>
      <c r="G52" s="160">
        <v>38</v>
      </c>
      <c r="H52" s="160">
        <v>171</v>
      </c>
      <c r="I52" s="159">
        <v>139</v>
      </c>
      <c r="J52" s="159">
        <v>9</v>
      </c>
      <c r="K52" s="159">
        <v>18</v>
      </c>
      <c r="L52" s="159">
        <v>10</v>
      </c>
      <c r="M52" s="159">
        <v>38</v>
      </c>
      <c r="N52" s="159">
        <v>73</v>
      </c>
      <c r="O52" s="159">
        <v>3</v>
      </c>
      <c r="P52" s="159">
        <v>2</v>
      </c>
      <c r="Q52" s="159">
        <v>21</v>
      </c>
      <c r="R52" s="159">
        <v>29</v>
      </c>
    </row>
    <row r="53" spans="1:42" ht="14.4" customHeight="1">
      <c r="A53" s="68" t="s">
        <v>653</v>
      </c>
      <c r="B53" s="179">
        <v>423</v>
      </c>
      <c r="C53" s="159">
        <v>78</v>
      </c>
      <c r="D53" s="159">
        <v>28</v>
      </c>
      <c r="E53" s="159">
        <v>12</v>
      </c>
      <c r="F53" s="159">
        <v>3</v>
      </c>
      <c r="G53" s="160">
        <v>21</v>
      </c>
      <c r="H53" s="160">
        <v>107</v>
      </c>
      <c r="I53" s="159">
        <v>68</v>
      </c>
      <c r="J53" s="159">
        <v>3</v>
      </c>
      <c r="K53" s="159">
        <v>7</v>
      </c>
      <c r="L53" s="159">
        <v>4</v>
      </c>
      <c r="M53" s="159">
        <v>19</v>
      </c>
      <c r="N53" s="159">
        <v>39</v>
      </c>
      <c r="O53" s="159">
        <v>2</v>
      </c>
      <c r="P53" s="123" t="s">
        <v>99</v>
      </c>
      <c r="Q53" s="159">
        <v>14</v>
      </c>
      <c r="R53" s="159">
        <v>18</v>
      </c>
      <c r="S53" s="97"/>
    </row>
    <row r="54" spans="1:42" ht="18.149999999999999" customHeight="1">
      <c r="A54" s="627" t="s">
        <v>1193</v>
      </c>
      <c r="B54" s="102">
        <v>106</v>
      </c>
      <c r="C54" s="159">
        <v>15</v>
      </c>
      <c r="D54" s="159">
        <v>9</v>
      </c>
      <c r="E54" s="159">
        <v>3</v>
      </c>
      <c r="F54" s="103">
        <v>1</v>
      </c>
      <c r="G54" s="160">
        <v>3</v>
      </c>
      <c r="H54" s="160">
        <v>15</v>
      </c>
      <c r="I54" s="160">
        <v>19</v>
      </c>
      <c r="J54" s="165">
        <v>2</v>
      </c>
      <c r="K54" s="160">
        <v>4</v>
      </c>
      <c r="L54" s="96">
        <v>2</v>
      </c>
      <c r="M54" s="159">
        <v>9</v>
      </c>
      <c r="N54" s="160">
        <v>15</v>
      </c>
      <c r="O54" s="123" t="s">
        <v>99</v>
      </c>
      <c r="P54" s="123" t="s">
        <v>99</v>
      </c>
      <c r="Q54" s="95">
        <v>5</v>
      </c>
      <c r="R54" s="102">
        <v>4</v>
      </c>
      <c r="S54" s="97"/>
    </row>
    <row r="55" spans="1:42" ht="14.4" customHeight="1">
      <c r="A55" s="68" t="s">
        <v>620</v>
      </c>
      <c r="B55" s="102">
        <v>83</v>
      </c>
      <c r="C55" s="159">
        <v>14</v>
      </c>
      <c r="D55" s="159">
        <v>8</v>
      </c>
      <c r="E55" s="159">
        <v>2</v>
      </c>
      <c r="F55" s="103">
        <v>1</v>
      </c>
      <c r="G55" s="160">
        <v>1</v>
      </c>
      <c r="H55" s="160">
        <v>11</v>
      </c>
      <c r="I55" s="160">
        <v>12</v>
      </c>
      <c r="J55" s="165">
        <v>2</v>
      </c>
      <c r="K55" s="95">
        <v>4</v>
      </c>
      <c r="L55" s="96">
        <v>1</v>
      </c>
      <c r="M55" s="159">
        <v>9</v>
      </c>
      <c r="N55" s="160">
        <v>10</v>
      </c>
      <c r="O55" s="123" t="s">
        <v>99</v>
      </c>
      <c r="P55" s="123" t="s">
        <v>99</v>
      </c>
      <c r="Q55" s="95">
        <v>4</v>
      </c>
      <c r="R55" s="102">
        <v>4</v>
      </c>
      <c r="S55" s="97"/>
    </row>
    <row r="56" spans="1:42" ht="18.149999999999999" customHeight="1">
      <c r="A56" s="61" t="s">
        <v>654</v>
      </c>
      <c r="B56" s="142">
        <v>36</v>
      </c>
      <c r="C56" s="64">
        <v>15</v>
      </c>
      <c r="D56" s="64">
        <v>6</v>
      </c>
      <c r="E56" s="123" t="s">
        <v>99</v>
      </c>
      <c r="F56" s="123" t="s">
        <v>99</v>
      </c>
      <c r="G56" s="148">
        <v>3</v>
      </c>
      <c r="H56" s="148">
        <v>1</v>
      </c>
      <c r="I56" s="64">
        <v>1</v>
      </c>
      <c r="J56" s="123" t="s">
        <v>99</v>
      </c>
      <c r="K56" s="180" t="s">
        <v>99</v>
      </c>
      <c r="L56" s="63">
        <v>3</v>
      </c>
      <c r="M56" s="64">
        <v>2</v>
      </c>
      <c r="N56" s="64">
        <v>3</v>
      </c>
      <c r="O56" s="123" t="s">
        <v>99</v>
      </c>
      <c r="P56" s="123" t="s">
        <v>99</v>
      </c>
      <c r="Q56" s="180" t="s">
        <v>99</v>
      </c>
      <c r="R56" s="65">
        <v>2</v>
      </c>
      <c r="S56" s="2"/>
      <c r="T56" s="2"/>
      <c r="U56" s="2"/>
      <c r="V56" s="2"/>
      <c r="W56" s="2"/>
      <c r="X56" s="2"/>
      <c r="Y56" s="2"/>
      <c r="Z56" s="2"/>
      <c r="AA56" s="2"/>
      <c r="AB56" s="2"/>
      <c r="AC56" s="2"/>
      <c r="AD56" s="2"/>
      <c r="AE56" s="2"/>
      <c r="AF56" s="2"/>
      <c r="AG56" s="2"/>
      <c r="AH56" s="2"/>
      <c r="AI56" s="2"/>
      <c r="AJ56" s="2"/>
      <c r="AK56" s="2"/>
      <c r="AL56" s="2"/>
      <c r="AM56" s="2"/>
      <c r="AN56" s="2"/>
      <c r="AO56" s="2"/>
      <c r="AP56" s="2"/>
    </row>
    <row r="57" spans="1:42" s="17" customFormat="1" ht="12.75" customHeight="1">
      <c r="C57" s="86"/>
      <c r="G57" s="51"/>
      <c r="H57" s="181"/>
      <c r="J57" s="182"/>
      <c r="L57" s="183"/>
      <c r="P57" s="51"/>
      <c r="Q57" s="51"/>
    </row>
    <row r="58" spans="1:42" ht="12.75" customHeight="1">
      <c r="B58" s="184"/>
      <c r="C58" s="171"/>
      <c r="D58" s="171"/>
      <c r="E58" s="171"/>
      <c r="F58" s="171"/>
      <c r="G58" s="171"/>
      <c r="I58" s="171"/>
      <c r="K58" s="171"/>
      <c r="L58" s="171"/>
      <c r="M58" s="171"/>
      <c r="N58" s="171"/>
      <c r="O58" s="171"/>
      <c r="P58" s="171"/>
      <c r="Q58" s="171"/>
      <c r="R58" s="171"/>
    </row>
    <row r="59" spans="1:42" ht="12.75" customHeight="1">
      <c r="B59" s="184"/>
      <c r="C59" s="184"/>
      <c r="D59" s="184"/>
      <c r="E59" s="184"/>
      <c r="F59" s="184"/>
      <c r="G59" s="184"/>
      <c r="H59" s="184"/>
      <c r="I59" s="184"/>
      <c r="J59" s="184"/>
      <c r="K59" s="184"/>
      <c r="L59" s="184"/>
      <c r="M59" s="184"/>
      <c r="N59" s="184"/>
      <c r="O59" s="184"/>
      <c r="P59" s="184"/>
      <c r="Q59" s="184"/>
      <c r="R59" s="184"/>
    </row>
    <row r="60" spans="1:42" ht="12.75" customHeight="1"/>
    <row r="61" spans="1:42" ht="12.75" customHeight="1">
      <c r="C61" s="171"/>
      <c r="D61" s="171"/>
      <c r="E61" s="171"/>
      <c r="F61" s="171"/>
      <c r="G61" s="171"/>
      <c r="I61" s="171"/>
      <c r="K61" s="171"/>
      <c r="L61" s="171"/>
      <c r="M61" s="171"/>
      <c r="N61" s="171"/>
      <c r="O61" s="171"/>
      <c r="P61" s="171"/>
      <c r="Q61" s="171"/>
      <c r="R61" s="171"/>
    </row>
  </sheetData>
  <mergeCells count="3">
    <mergeCell ref="A5:A6"/>
    <mergeCell ref="B5:B6"/>
    <mergeCell ref="A2:H2"/>
  </mergeCells>
  <pageMargins left="0.62992125984251968" right="0.62992125984251968" top="0.35433070866141736" bottom="0.35433070866141736" header="0.31496062992125984" footer="0.31496062992125984"/>
  <pageSetup paperSize="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topLeftCell="A4" zoomScaleNormal="100" workbookViewId="0">
      <pane ySplit="5" topLeftCell="A9" activePane="bottomLeft" state="frozen"/>
      <selection activeCell="A4" sqref="A4"/>
      <selection pane="bottomLeft" activeCell="K5" sqref="K5"/>
    </sheetView>
  </sheetViews>
  <sheetFormatPr defaultColWidth="9" defaultRowHeight="12"/>
  <cols>
    <col min="1" max="1" width="28.3984375" style="16" customWidth="1"/>
    <col min="2" max="10" width="7.59765625" style="16" customWidth="1"/>
    <col min="11" max="16384" width="9" style="16"/>
  </cols>
  <sheetData>
    <row r="1" spans="1:10" ht="15.9" customHeight="1">
      <c r="A1" s="2" t="s">
        <v>221</v>
      </c>
      <c r="B1" s="2"/>
      <c r="C1" s="2"/>
      <c r="D1" s="2"/>
      <c r="E1" s="2"/>
      <c r="F1" s="2"/>
      <c r="G1" s="2"/>
      <c r="H1" s="2"/>
      <c r="I1" s="2"/>
      <c r="J1" s="2"/>
    </row>
    <row r="2" spans="1:10" ht="15.9" customHeight="1">
      <c r="A2" s="2" t="s">
        <v>168</v>
      </c>
      <c r="B2" s="2"/>
      <c r="C2" s="2"/>
      <c r="D2" s="2"/>
      <c r="E2" s="2"/>
      <c r="F2" s="2"/>
      <c r="G2" s="2"/>
      <c r="H2" s="2"/>
      <c r="I2" s="2"/>
      <c r="J2" s="2"/>
    </row>
    <row r="3" spans="1:10" ht="15.9" customHeight="1">
      <c r="A3" s="3" t="s">
        <v>226</v>
      </c>
      <c r="B3" s="3"/>
      <c r="C3" s="3"/>
      <c r="D3" s="3"/>
      <c r="E3" s="3"/>
      <c r="F3" s="3"/>
      <c r="G3" s="3"/>
      <c r="H3" s="3"/>
      <c r="I3" s="2"/>
      <c r="J3" s="2"/>
    </row>
    <row r="4" spans="1:10" ht="15.9" customHeight="1">
      <c r="A4" s="11" t="s">
        <v>74</v>
      </c>
      <c r="B4" s="2"/>
      <c r="C4" s="2"/>
      <c r="D4" s="2"/>
      <c r="E4" s="2"/>
      <c r="F4" s="2"/>
      <c r="G4" s="2"/>
      <c r="H4" s="2"/>
      <c r="I4" s="2"/>
      <c r="J4" s="2"/>
    </row>
    <row r="5" spans="1:10" ht="15.9" customHeight="1">
      <c r="A5" s="6" t="s">
        <v>169</v>
      </c>
      <c r="B5" s="2"/>
      <c r="C5" s="2"/>
      <c r="D5" s="2"/>
      <c r="E5" s="2"/>
      <c r="F5" s="2"/>
      <c r="G5" s="2"/>
      <c r="H5" s="2"/>
      <c r="I5" s="2"/>
      <c r="J5" s="2"/>
    </row>
    <row r="6" spans="1:10" ht="15.9" customHeight="1">
      <c r="A6" s="16" t="s">
        <v>535</v>
      </c>
      <c r="B6" s="6"/>
      <c r="C6" s="6"/>
      <c r="D6" s="6"/>
      <c r="E6" s="6"/>
      <c r="F6" s="6"/>
      <c r="G6" s="6"/>
      <c r="H6" s="6"/>
      <c r="I6" s="6"/>
      <c r="J6" s="6"/>
    </row>
    <row r="7" spans="1:10" ht="22.2" customHeight="1">
      <c r="A7" s="54" t="s">
        <v>584</v>
      </c>
      <c r="B7" s="88" t="s">
        <v>537</v>
      </c>
      <c r="C7" s="89"/>
      <c r="D7" s="90"/>
      <c r="E7" s="88" t="s">
        <v>538</v>
      </c>
      <c r="F7" s="89"/>
      <c r="G7" s="90"/>
      <c r="H7" s="88" t="s">
        <v>539</v>
      </c>
      <c r="I7" s="89"/>
      <c r="J7" s="89"/>
    </row>
    <row r="8" spans="1:10" ht="41.4" customHeight="1">
      <c r="A8" s="57"/>
      <c r="B8" s="58" t="s">
        <v>543</v>
      </c>
      <c r="C8" s="58" t="s">
        <v>585</v>
      </c>
      <c r="D8" s="58" t="s">
        <v>542</v>
      </c>
      <c r="E8" s="58" t="s">
        <v>543</v>
      </c>
      <c r="F8" s="58" t="s">
        <v>585</v>
      </c>
      <c r="G8" s="58" t="s">
        <v>542</v>
      </c>
      <c r="H8" s="58" t="s">
        <v>543</v>
      </c>
      <c r="I8" s="58" t="s">
        <v>585</v>
      </c>
      <c r="J8" s="60" t="s">
        <v>542</v>
      </c>
    </row>
    <row r="9" spans="1:10" ht="20.399999999999999" customHeight="1">
      <c r="A9" s="61" t="s">
        <v>546</v>
      </c>
      <c r="B9" s="116">
        <v>118509</v>
      </c>
      <c r="C9" s="116">
        <v>71729</v>
      </c>
      <c r="D9" s="116">
        <v>46780</v>
      </c>
      <c r="E9" s="116">
        <v>91940</v>
      </c>
      <c r="F9" s="116">
        <v>54547</v>
      </c>
      <c r="G9" s="116">
        <v>37393</v>
      </c>
      <c r="H9" s="116">
        <v>26569</v>
      </c>
      <c r="I9" s="116">
        <v>17182</v>
      </c>
      <c r="J9" s="67">
        <v>9387</v>
      </c>
    </row>
    <row r="10" spans="1:10" s="2" customFormat="1" ht="20.399999999999999" customHeight="1">
      <c r="A10" s="61" t="s">
        <v>547</v>
      </c>
      <c r="B10" s="64">
        <v>97858</v>
      </c>
      <c r="C10" s="64">
        <v>58859</v>
      </c>
      <c r="D10" s="64">
        <v>38999</v>
      </c>
      <c r="E10" s="64">
        <v>75257</v>
      </c>
      <c r="F10" s="64">
        <v>44052</v>
      </c>
      <c r="G10" s="64">
        <v>31205</v>
      </c>
      <c r="H10" s="64">
        <v>22601</v>
      </c>
      <c r="I10" s="64">
        <v>14807</v>
      </c>
      <c r="J10" s="67">
        <v>7794</v>
      </c>
    </row>
    <row r="11" spans="1:10" ht="15.6" customHeight="1">
      <c r="A11" s="68" t="s">
        <v>586</v>
      </c>
      <c r="B11" s="117"/>
      <c r="C11" s="117"/>
      <c r="D11" s="117"/>
      <c r="E11" s="117"/>
      <c r="F11" s="117"/>
      <c r="G11" s="117"/>
      <c r="H11" s="117"/>
      <c r="I11" s="117"/>
      <c r="J11" s="117"/>
    </row>
    <row r="12" spans="1:10" ht="15.6" customHeight="1">
      <c r="A12" s="68" t="s">
        <v>51</v>
      </c>
      <c r="B12" s="71">
        <v>507</v>
      </c>
      <c r="C12" s="72">
        <v>309</v>
      </c>
      <c r="D12" s="72">
        <v>198</v>
      </c>
      <c r="E12" s="72">
        <v>298</v>
      </c>
      <c r="F12" s="72">
        <v>177</v>
      </c>
      <c r="G12" s="72">
        <v>121</v>
      </c>
      <c r="H12" s="72">
        <v>209</v>
      </c>
      <c r="I12" s="72">
        <v>132</v>
      </c>
      <c r="J12" s="73">
        <v>77</v>
      </c>
    </row>
    <row r="13" spans="1:10" ht="15.6" customHeight="1">
      <c r="A13" s="68" t="s">
        <v>587</v>
      </c>
      <c r="B13" s="71">
        <v>393</v>
      </c>
      <c r="C13" s="72">
        <v>298</v>
      </c>
      <c r="D13" s="72">
        <v>95</v>
      </c>
      <c r="E13" s="72">
        <v>261</v>
      </c>
      <c r="F13" s="72">
        <v>194</v>
      </c>
      <c r="G13" s="72">
        <v>67</v>
      </c>
      <c r="H13" s="72">
        <v>132</v>
      </c>
      <c r="I13" s="72">
        <v>104</v>
      </c>
      <c r="J13" s="73">
        <v>28</v>
      </c>
    </row>
    <row r="14" spans="1:10" ht="15.6" customHeight="1">
      <c r="A14" s="68" t="s">
        <v>588</v>
      </c>
      <c r="B14" s="105">
        <v>6798</v>
      </c>
      <c r="C14" s="72">
        <v>3583</v>
      </c>
      <c r="D14" s="72">
        <v>3215</v>
      </c>
      <c r="E14" s="72">
        <v>5708</v>
      </c>
      <c r="F14" s="72">
        <v>2873</v>
      </c>
      <c r="G14" s="72">
        <v>2835</v>
      </c>
      <c r="H14" s="72">
        <v>1090</v>
      </c>
      <c r="I14" s="72">
        <v>710</v>
      </c>
      <c r="J14" s="118">
        <v>380</v>
      </c>
    </row>
    <row r="15" spans="1:10" ht="15.6" customHeight="1">
      <c r="A15" s="68" t="s">
        <v>589</v>
      </c>
      <c r="B15" s="71">
        <v>1421</v>
      </c>
      <c r="C15" s="72">
        <v>816</v>
      </c>
      <c r="D15" s="72">
        <v>605</v>
      </c>
      <c r="E15" s="72">
        <v>951</v>
      </c>
      <c r="F15" s="72">
        <v>549</v>
      </c>
      <c r="G15" s="72">
        <v>402</v>
      </c>
      <c r="H15" s="72">
        <v>470</v>
      </c>
      <c r="I15" s="72">
        <v>267</v>
      </c>
      <c r="J15" s="73">
        <v>203</v>
      </c>
    </row>
    <row r="16" spans="1:10" ht="15.6" customHeight="1">
      <c r="A16" s="68" t="s">
        <v>590</v>
      </c>
      <c r="B16" s="71">
        <v>494</v>
      </c>
      <c r="C16" s="72">
        <v>261</v>
      </c>
      <c r="D16" s="72">
        <v>233</v>
      </c>
      <c r="E16" s="72">
        <v>371</v>
      </c>
      <c r="F16" s="72">
        <v>194</v>
      </c>
      <c r="G16" s="72">
        <v>177</v>
      </c>
      <c r="H16" s="72">
        <v>123</v>
      </c>
      <c r="I16" s="72">
        <v>67</v>
      </c>
      <c r="J16" s="73">
        <v>56</v>
      </c>
    </row>
    <row r="17" spans="1:10" ht="15.6" customHeight="1">
      <c r="A17" s="68" t="s">
        <v>591</v>
      </c>
      <c r="B17" s="71">
        <v>1332</v>
      </c>
      <c r="C17" s="72">
        <v>946</v>
      </c>
      <c r="D17" s="72">
        <v>386</v>
      </c>
      <c r="E17" s="72">
        <v>1153</v>
      </c>
      <c r="F17" s="72">
        <v>825</v>
      </c>
      <c r="G17" s="72">
        <v>328</v>
      </c>
      <c r="H17" s="72">
        <v>179</v>
      </c>
      <c r="I17" s="72">
        <v>121</v>
      </c>
      <c r="J17" s="73">
        <v>58</v>
      </c>
    </row>
    <row r="18" spans="1:10" ht="15.6" customHeight="1">
      <c r="A18" s="68" t="s">
        <v>592</v>
      </c>
      <c r="B18" s="71">
        <v>860</v>
      </c>
      <c r="C18" s="72">
        <v>633</v>
      </c>
      <c r="D18" s="72">
        <v>227</v>
      </c>
      <c r="E18" s="72">
        <v>752</v>
      </c>
      <c r="F18" s="72">
        <v>556</v>
      </c>
      <c r="G18" s="72">
        <v>196</v>
      </c>
      <c r="H18" s="72">
        <v>108</v>
      </c>
      <c r="I18" s="72">
        <v>77</v>
      </c>
      <c r="J18" s="73">
        <v>31</v>
      </c>
    </row>
    <row r="19" spans="1:10" ht="15.6" customHeight="1">
      <c r="A19" s="68" t="s">
        <v>593</v>
      </c>
      <c r="B19" s="71">
        <v>762</v>
      </c>
      <c r="C19" s="72">
        <v>590</v>
      </c>
      <c r="D19" s="72">
        <v>172</v>
      </c>
      <c r="E19" s="72">
        <v>521</v>
      </c>
      <c r="F19" s="72">
        <v>403</v>
      </c>
      <c r="G19" s="72">
        <v>118</v>
      </c>
      <c r="H19" s="72">
        <v>241</v>
      </c>
      <c r="I19" s="72">
        <v>187</v>
      </c>
      <c r="J19" s="73">
        <v>54</v>
      </c>
    </row>
    <row r="20" spans="1:10" ht="15.6" customHeight="1">
      <c r="A20" s="68" t="s">
        <v>594</v>
      </c>
      <c r="B20" s="71">
        <v>508</v>
      </c>
      <c r="C20" s="72">
        <v>211</v>
      </c>
      <c r="D20" s="72">
        <v>297</v>
      </c>
      <c r="E20" s="72">
        <v>412</v>
      </c>
      <c r="F20" s="72">
        <v>168</v>
      </c>
      <c r="G20" s="72">
        <v>244</v>
      </c>
      <c r="H20" s="72">
        <v>96</v>
      </c>
      <c r="I20" s="72">
        <v>43</v>
      </c>
      <c r="J20" s="73">
        <v>53</v>
      </c>
    </row>
    <row r="21" spans="1:10" ht="15.6" customHeight="1">
      <c r="A21" s="68" t="s">
        <v>595</v>
      </c>
      <c r="B21" s="71">
        <v>866</v>
      </c>
      <c r="C21" s="72">
        <v>502</v>
      </c>
      <c r="D21" s="72">
        <v>364</v>
      </c>
      <c r="E21" s="72">
        <v>580</v>
      </c>
      <c r="F21" s="72">
        <v>320</v>
      </c>
      <c r="G21" s="72">
        <v>260</v>
      </c>
      <c r="H21" s="72">
        <v>286</v>
      </c>
      <c r="I21" s="72">
        <v>182</v>
      </c>
      <c r="J21" s="73">
        <v>104</v>
      </c>
    </row>
    <row r="22" spans="1:10" ht="15.6" customHeight="1">
      <c r="A22" s="68" t="s">
        <v>596</v>
      </c>
      <c r="B22" s="71">
        <v>4265</v>
      </c>
      <c r="C22" s="72">
        <v>2875</v>
      </c>
      <c r="D22" s="72">
        <v>1390</v>
      </c>
      <c r="E22" s="72">
        <v>2739</v>
      </c>
      <c r="F22" s="72">
        <v>1866</v>
      </c>
      <c r="G22" s="72">
        <v>873</v>
      </c>
      <c r="H22" s="72">
        <v>1526</v>
      </c>
      <c r="I22" s="72">
        <v>1009</v>
      </c>
      <c r="J22" s="73">
        <v>517</v>
      </c>
    </row>
    <row r="23" spans="1:10" ht="15.6" customHeight="1">
      <c r="A23" s="74" t="s">
        <v>597</v>
      </c>
      <c r="B23" s="119">
        <v>410</v>
      </c>
      <c r="C23" s="72">
        <v>327</v>
      </c>
      <c r="D23" s="72">
        <v>83</v>
      </c>
      <c r="E23" s="72">
        <v>330</v>
      </c>
      <c r="F23" s="72">
        <v>267</v>
      </c>
      <c r="G23" s="72">
        <v>63</v>
      </c>
      <c r="H23" s="72">
        <v>80</v>
      </c>
      <c r="I23" s="72">
        <v>60</v>
      </c>
      <c r="J23" s="73">
        <v>20</v>
      </c>
    </row>
    <row r="24" spans="1:10" ht="15.6" customHeight="1">
      <c r="A24" s="68" t="s">
        <v>598</v>
      </c>
      <c r="B24" s="71">
        <v>3309</v>
      </c>
      <c r="C24" s="72">
        <v>1527</v>
      </c>
      <c r="D24" s="72">
        <v>1782</v>
      </c>
      <c r="E24" s="72">
        <v>2981</v>
      </c>
      <c r="F24" s="72">
        <v>1379</v>
      </c>
      <c r="G24" s="72">
        <v>1602</v>
      </c>
      <c r="H24" s="72">
        <v>328</v>
      </c>
      <c r="I24" s="72">
        <v>148</v>
      </c>
      <c r="J24" s="73">
        <v>180</v>
      </c>
    </row>
    <row r="25" spans="1:10" ht="15.6" customHeight="1">
      <c r="A25" s="68" t="s">
        <v>599</v>
      </c>
      <c r="B25" s="71">
        <v>796</v>
      </c>
      <c r="C25" s="72">
        <v>464</v>
      </c>
      <c r="D25" s="72">
        <v>332</v>
      </c>
      <c r="E25" s="72">
        <v>596</v>
      </c>
      <c r="F25" s="72">
        <v>348</v>
      </c>
      <c r="G25" s="72">
        <v>248</v>
      </c>
      <c r="H25" s="72">
        <v>200</v>
      </c>
      <c r="I25" s="72">
        <v>116</v>
      </c>
      <c r="J25" s="73">
        <v>84</v>
      </c>
    </row>
    <row r="26" spans="1:10" ht="15.6" customHeight="1">
      <c r="A26" s="74" t="s">
        <v>600</v>
      </c>
      <c r="B26" s="71">
        <v>520</v>
      </c>
      <c r="C26" s="72">
        <v>286</v>
      </c>
      <c r="D26" s="72">
        <v>234</v>
      </c>
      <c r="E26" s="72">
        <v>384</v>
      </c>
      <c r="F26" s="72">
        <v>208</v>
      </c>
      <c r="G26" s="72">
        <v>176</v>
      </c>
      <c r="H26" s="72">
        <v>136</v>
      </c>
      <c r="I26" s="72">
        <v>78</v>
      </c>
      <c r="J26" s="73">
        <v>58</v>
      </c>
    </row>
    <row r="27" spans="1:10" ht="15.6" customHeight="1">
      <c r="A27" s="68" t="s">
        <v>601</v>
      </c>
      <c r="B27" s="71">
        <v>502</v>
      </c>
      <c r="C27" s="72">
        <v>301</v>
      </c>
      <c r="D27" s="72">
        <v>201</v>
      </c>
      <c r="E27" s="72">
        <v>405</v>
      </c>
      <c r="F27" s="72">
        <v>245</v>
      </c>
      <c r="G27" s="72">
        <v>160</v>
      </c>
      <c r="H27" s="72">
        <v>97</v>
      </c>
      <c r="I27" s="72">
        <v>56</v>
      </c>
      <c r="J27" s="73">
        <v>41</v>
      </c>
    </row>
    <row r="28" spans="1:10" ht="15.6" customHeight="1">
      <c r="A28" s="74" t="s">
        <v>602</v>
      </c>
      <c r="B28" s="71">
        <v>2158</v>
      </c>
      <c r="C28" s="72">
        <v>1567</v>
      </c>
      <c r="D28" s="72">
        <v>591</v>
      </c>
      <c r="E28" s="72">
        <v>1989</v>
      </c>
      <c r="F28" s="72">
        <v>1431</v>
      </c>
      <c r="G28" s="72">
        <v>558</v>
      </c>
      <c r="H28" s="72">
        <v>169</v>
      </c>
      <c r="I28" s="72">
        <v>136</v>
      </c>
      <c r="J28" s="73">
        <v>33</v>
      </c>
    </row>
    <row r="29" spans="1:10" ht="15.6" customHeight="1">
      <c r="A29" s="74" t="s">
        <v>603</v>
      </c>
      <c r="B29" s="71">
        <v>65160</v>
      </c>
      <c r="C29" s="72">
        <v>38406</v>
      </c>
      <c r="D29" s="72">
        <v>26754</v>
      </c>
      <c r="E29" s="72">
        <v>49464</v>
      </c>
      <c r="F29" s="72">
        <v>28167</v>
      </c>
      <c r="G29" s="72">
        <v>21297</v>
      </c>
      <c r="H29" s="72">
        <v>15696</v>
      </c>
      <c r="I29" s="72">
        <v>10239</v>
      </c>
      <c r="J29" s="73">
        <v>5457</v>
      </c>
    </row>
    <row r="30" spans="1:10" ht="15.6" customHeight="1">
      <c r="A30" s="68" t="s">
        <v>604</v>
      </c>
      <c r="B30" s="71">
        <v>1991</v>
      </c>
      <c r="C30" s="72">
        <v>1351</v>
      </c>
      <c r="D30" s="72">
        <v>640</v>
      </c>
      <c r="E30" s="72">
        <v>1488</v>
      </c>
      <c r="F30" s="72">
        <v>1013</v>
      </c>
      <c r="G30" s="72">
        <v>475</v>
      </c>
      <c r="H30" s="72">
        <v>503</v>
      </c>
      <c r="I30" s="72">
        <v>338</v>
      </c>
      <c r="J30" s="73">
        <v>165</v>
      </c>
    </row>
    <row r="31" spans="1:10" ht="15.6" customHeight="1">
      <c r="A31" s="68" t="s">
        <v>605</v>
      </c>
      <c r="B31" s="71">
        <v>2117</v>
      </c>
      <c r="C31" s="72">
        <v>1771</v>
      </c>
      <c r="D31" s="72">
        <v>346</v>
      </c>
      <c r="E31" s="72">
        <v>1644</v>
      </c>
      <c r="F31" s="72">
        <v>1366</v>
      </c>
      <c r="G31" s="72">
        <v>278</v>
      </c>
      <c r="H31" s="72">
        <v>473</v>
      </c>
      <c r="I31" s="72">
        <v>405</v>
      </c>
      <c r="J31" s="73">
        <v>68</v>
      </c>
    </row>
    <row r="32" spans="1:10" ht="15.6" customHeight="1">
      <c r="A32" s="61" t="s">
        <v>569</v>
      </c>
      <c r="B32" s="64">
        <v>16194</v>
      </c>
      <c r="C32" s="64">
        <v>9744</v>
      </c>
      <c r="D32" s="64">
        <v>6450</v>
      </c>
      <c r="E32" s="64">
        <v>12800</v>
      </c>
      <c r="F32" s="64">
        <v>7777</v>
      </c>
      <c r="G32" s="64">
        <v>5023</v>
      </c>
      <c r="H32" s="64">
        <v>3394</v>
      </c>
      <c r="I32" s="64">
        <v>1967</v>
      </c>
      <c r="J32" s="67">
        <v>1427</v>
      </c>
    </row>
    <row r="33" spans="1:10" ht="15.6" customHeight="1">
      <c r="A33" s="68" t="s">
        <v>586</v>
      </c>
      <c r="B33" s="120"/>
      <c r="C33" s="120"/>
      <c r="D33" s="120"/>
      <c r="E33" s="120"/>
      <c r="F33" s="120"/>
      <c r="G33" s="120"/>
      <c r="H33" s="120"/>
      <c r="I33" s="121"/>
      <c r="J33" s="117"/>
    </row>
    <row r="34" spans="1:10" ht="15.6" customHeight="1">
      <c r="A34" s="68" t="s">
        <v>606</v>
      </c>
      <c r="B34" s="71">
        <v>1192</v>
      </c>
      <c r="C34" s="72">
        <v>612</v>
      </c>
      <c r="D34" s="72">
        <v>580</v>
      </c>
      <c r="E34" s="72">
        <v>964</v>
      </c>
      <c r="F34" s="72">
        <v>494</v>
      </c>
      <c r="G34" s="72">
        <v>470</v>
      </c>
      <c r="H34" s="72">
        <v>228</v>
      </c>
      <c r="I34" s="72">
        <v>118</v>
      </c>
      <c r="J34" s="73">
        <v>110</v>
      </c>
    </row>
    <row r="35" spans="1:10" ht="15.6" customHeight="1">
      <c r="A35" s="68" t="s">
        <v>570</v>
      </c>
      <c r="B35" s="71">
        <v>2723</v>
      </c>
      <c r="C35" s="72">
        <v>1398</v>
      </c>
      <c r="D35" s="72">
        <v>1325</v>
      </c>
      <c r="E35" s="72">
        <v>1729</v>
      </c>
      <c r="F35" s="72">
        <v>855</v>
      </c>
      <c r="G35" s="72">
        <v>874</v>
      </c>
      <c r="H35" s="72">
        <v>994</v>
      </c>
      <c r="I35" s="72">
        <v>543</v>
      </c>
      <c r="J35" s="73">
        <v>451</v>
      </c>
    </row>
    <row r="36" spans="1:10" ht="15.6" customHeight="1">
      <c r="A36" s="68" t="s">
        <v>607</v>
      </c>
      <c r="B36" s="71">
        <v>2240</v>
      </c>
      <c r="C36" s="72">
        <v>1628</v>
      </c>
      <c r="D36" s="72">
        <v>612</v>
      </c>
      <c r="E36" s="72">
        <v>2041</v>
      </c>
      <c r="F36" s="72">
        <v>1482</v>
      </c>
      <c r="G36" s="72">
        <v>559</v>
      </c>
      <c r="H36" s="72">
        <v>199</v>
      </c>
      <c r="I36" s="72">
        <v>146</v>
      </c>
      <c r="J36" s="73">
        <v>53</v>
      </c>
    </row>
    <row r="37" spans="1:10" ht="15.6" customHeight="1">
      <c r="A37" s="68" t="s">
        <v>608</v>
      </c>
      <c r="B37" s="71">
        <v>500</v>
      </c>
      <c r="C37" s="72">
        <v>299</v>
      </c>
      <c r="D37" s="72">
        <v>201</v>
      </c>
      <c r="E37" s="72">
        <v>454</v>
      </c>
      <c r="F37" s="72">
        <v>276</v>
      </c>
      <c r="G37" s="72">
        <v>178</v>
      </c>
      <c r="H37" s="72">
        <v>46</v>
      </c>
      <c r="I37" s="72">
        <v>23</v>
      </c>
      <c r="J37" s="73">
        <v>23</v>
      </c>
    </row>
    <row r="38" spans="1:10" ht="15.6" customHeight="1">
      <c r="A38" s="68" t="s">
        <v>609</v>
      </c>
      <c r="B38" s="71">
        <v>630</v>
      </c>
      <c r="C38" s="72">
        <v>274</v>
      </c>
      <c r="D38" s="72">
        <v>356</v>
      </c>
      <c r="E38" s="72">
        <v>570</v>
      </c>
      <c r="F38" s="72">
        <v>237</v>
      </c>
      <c r="G38" s="72">
        <v>333</v>
      </c>
      <c r="H38" s="72">
        <v>60</v>
      </c>
      <c r="I38" s="72">
        <v>37</v>
      </c>
      <c r="J38" s="73">
        <v>23</v>
      </c>
    </row>
    <row r="39" spans="1:10" ht="15.6" customHeight="1">
      <c r="A39" s="68" t="s">
        <v>610</v>
      </c>
      <c r="B39" s="71">
        <v>957</v>
      </c>
      <c r="C39" s="72">
        <v>564</v>
      </c>
      <c r="D39" s="72">
        <v>393</v>
      </c>
      <c r="E39" s="72">
        <v>766</v>
      </c>
      <c r="F39" s="72">
        <v>453</v>
      </c>
      <c r="G39" s="72">
        <v>313</v>
      </c>
      <c r="H39" s="72">
        <v>191</v>
      </c>
      <c r="I39" s="72">
        <v>111</v>
      </c>
      <c r="J39" s="73">
        <v>80</v>
      </c>
    </row>
    <row r="40" spans="1:10" ht="15.6" customHeight="1">
      <c r="A40" s="122" t="s">
        <v>611</v>
      </c>
      <c r="B40" s="71">
        <v>417</v>
      </c>
      <c r="C40" s="72">
        <v>302</v>
      </c>
      <c r="D40" s="72">
        <v>115</v>
      </c>
      <c r="E40" s="72">
        <v>341</v>
      </c>
      <c r="F40" s="72">
        <v>238</v>
      </c>
      <c r="G40" s="72">
        <v>103</v>
      </c>
      <c r="H40" s="72">
        <v>76</v>
      </c>
      <c r="I40" s="72">
        <v>64</v>
      </c>
      <c r="J40" s="73">
        <v>12</v>
      </c>
    </row>
    <row r="41" spans="1:10" s="2" customFormat="1" ht="15.6" customHeight="1">
      <c r="A41" s="68" t="s">
        <v>612</v>
      </c>
      <c r="B41" s="71">
        <v>3495</v>
      </c>
      <c r="C41" s="72">
        <v>1905</v>
      </c>
      <c r="D41" s="72">
        <v>1590</v>
      </c>
      <c r="E41" s="72">
        <v>2328</v>
      </c>
      <c r="F41" s="72">
        <v>1267</v>
      </c>
      <c r="G41" s="72">
        <v>1061</v>
      </c>
      <c r="H41" s="72">
        <v>1167</v>
      </c>
      <c r="I41" s="72">
        <v>638</v>
      </c>
      <c r="J41" s="73">
        <v>529</v>
      </c>
    </row>
    <row r="42" spans="1:10" ht="15.6" customHeight="1">
      <c r="A42" s="61" t="s">
        <v>571</v>
      </c>
      <c r="B42" s="64">
        <v>1932</v>
      </c>
      <c r="C42" s="64">
        <v>1563</v>
      </c>
      <c r="D42" s="64">
        <v>369</v>
      </c>
      <c r="E42" s="64">
        <v>1700</v>
      </c>
      <c r="F42" s="64">
        <v>1363</v>
      </c>
      <c r="G42" s="64">
        <v>337</v>
      </c>
      <c r="H42" s="64">
        <v>232</v>
      </c>
      <c r="I42" s="64">
        <v>200</v>
      </c>
      <c r="J42" s="67">
        <v>32</v>
      </c>
    </row>
    <row r="43" spans="1:10" ht="15.6" customHeight="1">
      <c r="A43" s="68" t="s">
        <v>586</v>
      </c>
      <c r="B43" s="117"/>
      <c r="C43" s="117"/>
      <c r="D43" s="117"/>
      <c r="E43" s="117"/>
      <c r="F43" s="117"/>
      <c r="G43" s="117"/>
      <c r="H43" s="117"/>
      <c r="I43" s="117"/>
      <c r="J43" s="117"/>
    </row>
    <row r="44" spans="1:10" ht="15.6" customHeight="1">
      <c r="A44" s="68" t="s">
        <v>613</v>
      </c>
      <c r="B44" s="46">
        <v>201</v>
      </c>
      <c r="C44" s="46">
        <v>185</v>
      </c>
      <c r="D44" s="46">
        <v>16</v>
      </c>
      <c r="E44" s="46">
        <v>170</v>
      </c>
      <c r="F44" s="46">
        <v>154</v>
      </c>
      <c r="G44" s="46">
        <v>16</v>
      </c>
      <c r="H44" s="46">
        <v>31</v>
      </c>
      <c r="I44" s="46">
        <v>31</v>
      </c>
      <c r="J44" s="123" t="s">
        <v>99</v>
      </c>
    </row>
    <row r="45" spans="1:10" ht="15.6" customHeight="1">
      <c r="A45" s="68" t="s">
        <v>614</v>
      </c>
      <c r="B45" s="71">
        <v>405</v>
      </c>
      <c r="C45" s="72">
        <v>362</v>
      </c>
      <c r="D45" s="72">
        <v>43</v>
      </c>
      <c r="E45" s="72">
        <v>349</v>
      </c>
      <c r="F45" s="72">
        <v>309</v>
      </c>
      <c r="G45" s="72">
        <v>40</v>
      </c>
      <c r="H45" s="72">
        <v>56</v>
      </c>
      <c r="I45" s="72">
        <v>53</v>
      </c>
      <c r="J45" s="73">
        <v>3</v>
      </c>
    </row>
    <row r="46" spans="1:10" ht="15.6" customHeight="1">
      <c r="A46" s="68" t="s">
        <v>615</v>
      </c>
      <c r="B46" s="71">
        <v>209</v>
      </c>
      <c r="C46" s="72">
        <v>164</v>
      </c>
      <c r="D46" s="72">
        <v>45</v>
      </c>
      <c r="E46" s="72">
        <v>198</v>
      </c>
      <c r="F46" s="72">
        <v>157</v>
      </c>
      <c r="G46" s="72">
        <v>41</v>
      </c>
      <c r="H46" s="72">
        <v>11</v>
      </c>
      <c r="I46" s="72">
        <v>7</v>
      </c>
      <c r="J46" s="73">
        <v>4</v>
      </c>
    </row>
    <row r="47" spans="1:10" ht="15.6" customHeight="1">
      <c r="A47" s="68" t="s">
        <v>616</v>
      </c>
      <c r="B47" s="71">
        <v>305</v>
      </c>
      <c r="C47" s="72">
        <v>275</v>
      </c>
      <c r="D47" s="72">
        <v>30</v>
      </c>
      <c r="E47" s="72">
        <v>272</v>
      </c>
      <c r="F47" s="72">
        <v>242</v>
      </c>
      <c r="G47" s="72">
        <v>30</v>
      </c>
      <c r="H47" s="72">
        <v>33</v>
      </c>
      <c r="I47" s="72">
        <v>33</v>
      </c>
      <c r="J47" s="123" t="s">
        <v>99</v>
      </c>
    </row>
    <row r="48" spans="1:10" ht="15.6" customHeight="1">
      <c r="A48" s="61" t="s">
        <v>91</v>
      </c>
      <c r="B48" s="64">
        <v>1579</v>
      </c>
      <c r="C48" s="64">
        <v>993</v>
      </c>
      <c r="D48" s="64">
        <v>586</v>
      </c>
      <c r="E48" s="64">
        <v>1326</v>
      </c>
      <c r="F48" s="64">
        <v>834</v>
      </c>
      <c r="G48" s="64">
        <v>492</v>
      </c>
      <c r="H48" s="64">
        <v>253</v>
      </c>
      <c r="I48" s="64">
        <v>159</v>
      </c>
      <c r="J48" s="67">
        <v>94</v>
      </c>
    </row>
    <row r="49" spans="1:11" s="2" customFormat="1" ht="15.6" customHeight="1">
      <c r="A49" s="80" t="s">
        <v>28</v>
      </c>
      <c r="B49" s="124"/>
      <c r="C49" s="125"/>
      <c r="D49" s="125"/>
      <c r="E49" s="125"/>
      <c r="F49" s="125"/>
      <c r="G49" s="125"/>
      <c r="H49" s="125"/>
      <c r="I49" s="125"/>
      <c r="J49" s="125"/>
    </row>
    <row r="50" spans="1:11" s="2" customFormat="1" ht="15.6" customHeight="1">
      <c r="A50" s="68" t="s">
        <v>586</v>
      </c>
      <c r="B50" s="126"/>
      <c r="C50" s="126"/>
      <c r="D50" s="126"/>
      <c r="E50" s="126"/>
      <c r="F50" s="126"/>
      <c r="G50" s="126"/>
      <c r="H50" s="126"/>
      <c r="I50" s="126"/>
      <c r="J50" s="126"/>
    </row>
    <row r="51" spans="1:11" ht="15.6" customHeight="1">
      <c r="A51" s="74" t="s">
        <v>617</v>
      </c>
      <c r="B51" s="71">
        <v>220</v>
      </c>
      <c r="C51" s="72">
        <v>124</v>
      </c>
      <c r="D51" s="72">
        <v>96</v>
      </c>
      <c r="E51" s="72">
        <v>178</v>
      </c>
      <c r="F51" s="72">
        <v>98</v>
      </c>
      <c r="G51" s="72">
        <v>80</v>
      </c>
      <c r="H51" s="72">
        <v>42</v>
      </c>
      <c r="I51" s="72">
        <v>26</v>
      </c>
      <c r="J51" s="73">
        <v>16</v>
      </c>
    </row>
    <row r="52" spans="1:11" ht="15.6" customHeight="1">
      <c r="A52" s="74" t="s">
        <v>618</v>
      </c>
      <c r="B52" s="71">
        <v>1040</v>
      </c>
      <c r="C52" s="72">
        <v>647</v>
      </c>
      <c r="D52" s="72">
        <v>393</v>
      </c>
      <c r="E52" s="72">
        <v>863</v>
      </c>
      <c r="F52" s="72">
        <v>539</v>
      </c>
      <c r="G52" s="72">
        <v>324</v>
      </c>
      <c r="H52" s="72">
        <v>177</v>
      </c>
      <c r="I52" s="72">
        <v>108</v>
      </c>
      <c r="J52" s="73">
        <v>69</v>
      </c>
    </row>
    <row r="53" spans="1:11" ht="15.6" customHeight="1">
      <c r="A53" s="127" t="s">
        <v>311</v>
      </c>
      <c r="B53" s="64">
        <v>782</v>
      </c>
      <c r="C53" s="64">
        <v>453</v>
      </c>
      <c r="D53" s="64">
        <v>329</v>
      </c>
      <c r="E53" s="64">
        <v>707</v>
      </c>
      <c r="F53" s="64">
        <v>414</v>
      </c>
      <c r="G53" s="64">
        <v>293</v>
      </c>
      <c r="H53" s="64">
        <v>75</v>
      </c>
      <c r="I53" s="64">
        <v>39</v>
      </c>
      <c r="J53" s="67">
        <v>36</v>
      </c>
    </row>
    <row r="54" spans="1:11" ht="15.6" customHeight="1">
      <c r="A54" s="128" t="s">
        <v>30</v>
      </c>
      <c r="B54" s="64"/>
      <c r="C54" s="64"/>
      <c r="D54" s="64"/>
      <c r="E54" s="64"/>
      <c r="F54" s="64"/>
      <c r="G54" s="64"/>
      <c r="H54" s="64"/>
      <c r="I54" s="64"/>
      <c r="J54" s="67"/>
    </row>
    <row r="55" spans="1:11" ht="15.6" customHeight="1">
      <c r="A55" s="68" t="s">
        <v>619</v>
      </c>
      <c r="B55" s="71">
        <v>442</v>
      </c>
      <c r="C55" s="72">
        <v>253</v>
      </c>
      <c r="D55" s="72">
        <v>189</v>
      </c>
      <c r="E55" s="72">
        <v>411</v>
      </c>
      <c r="F55" s="72">
        <v>236</v>
      </c>
      <c r="G55" s="72">
        <v>175</v>
      </c>
      <c r="H55" s="72">
        <v>31</v>
      </c>
      <c r="I55" s="72">
        <v>17</v>
      </c>
      <c r="J55" s="73">
        <v>14</v>
      </c>
    </row>
    <row r="56" spans="1:11" ht="15.6" customHeight="1">
      <c r="A56" s="127" t="s">
        <v>310</v>
      </c>
      <c r="B56" s="64">
        <v>134</v>
      </c>
      <c r="C56" s="64">
        <v>96</v>
      </c>
      <c r="D56" s="64">
        <v>38</v>
      </c>
      <c r="E56" s="64">
        <v>122</v>
      </c>
      <c r="F56" s="64">
        <v>88</v>
      </c>
      <c r="G56" s="64">
        <v>34</v>
      </c>
      <c r="H56" s="64">
        <v>12</v>
      </c>
      <c r="I56" s="64">
        <v>8</v>
      </c>
      <c r="J56" s="67">
        <v>4</v>
      </c>
    </row>
    <row r="57" spans="1:11" ht="15.6" customHeight="1">
      <c r="A57" s="128" t="s">
        <v>62</v>
      </c>
      <c r="B57" s="64"/>
      <c r="C57" s="64"/>
      <c r="D57" s="64"/>
      <c r="E57" s="64"/>
      <c r="F57" s="64"/>
      <c r="G57" s="64"/>
      <c r="H57" s="64"/>
      <c r="I57" s="64"/>
      <c r="J57" s="67"/>
    </row>
    <row r="58" spans="1:11" ht="15.6" customHeight="1">
      <c r="A58" s="68" t="s">
        <v>620</v>
      </c>
      <c r="B58" s="71">
        <v>107</v>
      </c>
      <c r="C58" s="72">
        <v>74</v>
      </c>
      <c r="D58" s="72">
        <v>33</v>
      </c>
      <c r="E58" s="72">
        <v>97</v>
      </c>
      <c r="F58" s="72">
        <v>68</v>
      </c>
      <c r="G58" s="72">
        <v>29</v>
      </c>
      <c r="H58" s="72">
        <v>10</v>
      </c>
      <c r="I58" s="72">
        <v>6</v>
      </c>
      <c r="J58" s="73">
        <v>4</v>
      </c>
    </row>
    <row r="60" spans="1:11">
      <c r="B60" s="97"/>
      <c r="C60" s="97"/>
      <c r="D60" s="97"/>
      <c r="E60" s="97"/>
      <c r="F60" s="97"/>
      <c r="G60" s="97"/>
      <c r="H60" s="97"/>
      <c r="I60" s="97"/>
      <c r="J60" s="97"/>
    </row>
    <row r="62" spans="1:11">
      <c r="K62" s="17"/>
    </row>
  </sheetData>
  <mergeCells count="5">
    <mergeCell ref="A7:A8"/>
    <mergeCell ref="B7:D7"/>
    <mergeCell ref="E7:G7"/>
    <mergeCell ref="H7:J7"/>
    <mergeCell ref="A3:H3"/>
  </mergeCells>
  <printOptions horizontalCentered="1"/>
  <pageMargins left="0" right="0" top="0.19685039370078741" bottom="0.19685039370078741" header="0.51181102362204722" footer="0.51181102362204722"/>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2"/>
  <sheetViews>
    <sheetView zoomScaleNormal="100" workbookViewId="0">
      <selection activeCell="L2" sqref="L2"/>
    </sheetView>
  </sheetViews>
  <sheetFormatPr defaultColWidth="9" defaultRowHeight="12"/>
  <cols>
    <col min="1" max="1" width="14.5" style="16" customWidth="1"/>
    <col min="2" max="2" width="7.8984375" style="16" customWidth="1"/>
    <col min="3" max="11" width="7.5" style="16" customWidth="1"/>
    <col min="12" max="12" width="10.69921875" style="16" customWidth="1"/>
    <col min="13" max="19" width="9" style="16"/>
    <col min="20" max="20" width="21.69921875" style="16" customWidth="1"/>
    <col min="21" max="26" width="9" style="16"/>
    <col min="27" max="27" width="20.59765625" style="17" customWidth="1"/>
    <col min="28" max="28" width="2" style="17" customWidth="1"/>
    <col min="29" max="16384" width="9" style="16"/>
  </cols>
  <sheetData>
    <row r="1" spans="1:28" ht="15.9" customHeight="1">
      <c r="A1" s="2" t="s">
        <v>222</v>
      </c>
      <c r="B1" s="2"/>
      <c r="J1" s="98"/>
    </row>
    <row r="2" spans="1:28" ht="15.9" customHeight="1">
      <c r="A2" s="2" t="s">
        <v>498</v>
      </c>
      <c r="B2" s="2"/>
    </row>
    <row r="3" spans="1:28" ht="15.9" customHeight="1">
      <c r="A3" s="3" t="s">
        <v>226</v>
      </c>
      <c r="B3" s="3"/>
      <c r="C3" s="3"/>
      <c r="D3" s="3"/>
      <c r="E3" s="3"/>
      <c r="F3" s="3"/>
      <c r="G3" s="3"/>
      <c r="H3" s="3"/>
    </row>
    <row r="4" spans="1:28" ht="15.9" customHeight="1">
      <c r="A4" s="99" t="s">
        <v>581</v>
      </c>
      <c r="B4" s="99"/>
      <c r="C4" s="99"/>
      <c r="D4" s="99"/>
      <c r="E4" s="99"/>
      <c r="F4" s="99"/>
      <c r="G4" s="99"/>
      <c r="H4" s="99"/>
      <c r="I4" s="99"/>
      <c r="J4" s="99"/>
      <c r="K4" s="99"/>
      <c r="L4" s="6"/>
    </row>
    <row r="5" spans="1:28" ht="15.9" customHeight="1">
      <c r="A5" s="6" t="s">
        <v>248</v>
      </c>
      <c r="B5" s="6"/>
      <c r="C5" s="6"/>
    </row>
    <row r="6" spans="1:28" ht="15.9" customHeight="1">
      <c r="A6" s="16" t="s">
        <v>535</v>
      </c>
      <c r="B6" s="17"/>
      <c r="K6" s="100"/>
      <c r="L6" s="17"/>
    </row>
    <row r="7" spans="1:28" ht="21.75" customHeight="1">
      <c r="A7" s="56" t="s">
        <v>582</v>
      </c>
      <c r="B7" s="54"/>
      <c r="C7" s="89" t="s">
        <v>537</v>
      </c>
      <c r="D7" s="89"/>
      <c r="E7" s="90"/>
      <c r="F7" s="88" t="s">
        <v>538</v>
      </c>
      <c r="G7" s="89"/>
      <c r="H7" s="90"/>
      <c r="I7" s="88" t="s">
        <v>539</v>
      </c>
      <c r="J7" s="89"/>
      <c r="K7" s="89"/>
      <c r="L7" s="17"/>
      <c r="AA7" s="16"/>
      <c r="AB7" s="16"/>
    </row>
    <row r="8" spans="1:28" ht="40.200000000000003" customHeight="1">
      <c r="A8" s="101"/>
      <c r="B8" s="57"/>
      <c r="C8" s="58" t="s">
        <v>540</v>
      </c>
      <c r="D8" s="58" t="s">
        <v>541</v>
      </c>
      <c r="E8" s="58" t="s">
        <v>542</v>
      </c>
      <c r="F8" s="59" t="s">
        <v>543</v>
      </c>
      <c r="G8" s="58" t="s">
        <v>541</v>
      </c>
      <c r="H8" s="58" t="s">
        <v>542</v>
      </c>
      <c r="I8" s="59" t="s">
        <v>544</v>
      </c>
      <c r="J8" s="58" t="s">
        <v>541</v>
      </c>
      <c r="K8" s="60" t="s">
        <v>545</v>
      </c>
      <c r="L8" s="17"/>
      <c r="AA8" s="16"/>
      <c r="AB8" s="16"/>
    </row>
    <row r="9" spans="1:28" ht="18" customHeight="1">
      <c r="A9" s="15" t="s">
        <v>49</v>
      </c>
      <c r="B9" s="68">
        <v>2015</v>
      </c>
      <c r="C9" s="45">
        <v>62749</v>
      </c>
      <c r="D9" s="45">
        <v>34500</v>
      </c>
      <c r="E9" s="45">
        <v>28249</v>
      </c>
      <c r="F9" s="45">
        <v>49548</v>
      </c>
      <c r="G9" s="45">
        <v>26588</v>
      </c>
      <c r="H9" s="45">
        <v>22960</v>
      </c>
      <c r="I9" s="45">
        <v>13201</v>
      </c>
      <c r="J9" s="45">
        <v>7912</v>
      </c>
      <c r="K9" s="46">
        <v>5289</v>
      </c>
      <c r="L9" s="17"/>
      <c r="M9" s="17"/>
      <c r="N9" s="17"/>
      <c r="AA9" s="16"/>
      <c r="AB9" s="16"/>
    </row>
    <row r="10" spans="1:28" ht="18" customHeight="1">
      <c r="A10" s="11" t="s">
        <v>1</v>
      </c>
      <c r="B10" s="68">
        <v>2016</v>
      </c>
      <c r="C10" s="102">
        <v>61150</v>
      </c>
      <c r="D10" s="103">
        <v>34208</v>
      </c>
      <c r="E10" s="103">
        <v>26942</v>
      </c>
      <c r="F10" s="103">
        <v>46961</v>
      </c>
      <c r="G10" s="103">
        <v>25567</v>
      </c>
      <c r="H10" s="103">
        <v>21394</v>
      </c>
      <c r="I10" s="103">
        <v>14189</v>
      </c>
      <c r="J10" s="103">
        <v>8641</v>
      </c>
      <c r="K10" s="103">
        <v>5548</v>
      </c>
      <c r="L10" s="17"/>
      <c r="M10" s="17"/>
      <c r="N10" s="17"/>
      <c r="AA10" s="16"/>
      <c r="AB10" s="16"/>
    </row>
    <row r="11" spans="1:28" ht="18" customHeight="1">
      <c r="A11" s="15"/>
      <c r="B11" s="61">
        <v>2017</v>
      </c>
      <c r="C11" s="62">
        <v>65461</v>
      </c>
      <c r="D11" s="64">
        <v>36679</v>
      </c>
      <c r="E11" s="64">
        <v>28782</v>
      </c>
      <c r="F11" s="64">
        <v>48915</v>
      </c>
      <c r="G11" s="64">
        <v>26614</v>
      </c>
      <c r="H11" s="64">
        <v>22301</v>
      </c>
      <c r="I11" s="64">
        <v>16546</v>
      </c>
      <c r="J11" s="64">
        <v>10065</v>
      </c>
      <c r="K11" s="65">
        <v>6481</v>
      </c>
      <c r="L11" s="17"/>
      <c r="M11" s="17"/>
      <c r="N11" s="17"/>
      <c r="AA11" s="16"/>
      <c r="AB11" s="16"/>
    </row>
    <row r="12" spans="1:28" ht="18" customHeight="1">
      <c r="A12" s="17" t="s">
        <v>2</v>
      </c>
      <c r="B12" s="68"/>
      <c r="C12" s="104">
        <v>7092</v>
      </c>
      <c r="D12" s="71">
        <v>3756</v>
      </c>
      <c r="E12" s="71">
        <v>3336</v>
      </c>
      <c r="F12" s="71">
        <v>5457</v>
      </c>
      <c r="G12" s="71">
        <v>2843</v>
      </c>
      <c r="H12" s="71">
        <v>2614</v>
      </c>
      <c r="I12" s="71">
        <v>1635</v>
      </c>
      <c r="J12" s="71">
        <v>913</v>
      </c>
      <c r="K12" s="105">
        <v>722</v>
      </c>
      <c r="L12" s="17"/>
      <c r="M12" s="17"/>
      <c r="N12" s="17"/>
      <c r="AA12" s="16"/>
      <c r="AB12" s="16"/>
    </row>
    <row r="13" spans="1:28" ht="18" customHeight="1">
      <c r="A13" s="17" t="s">
        <v>3</v>
      </c>
      <c r="B13" s="68"/>
      <c r="C13" s="104">
        <v>5495</v>
      </c>
      <c r="D13" s="71">
        <v>3388</v>
      </c>
      <c r="E13" s="71">
        <v>2107</v>
      </c>
      <c r="F13" s="71">
        <v>4122</v>
      </c>
      <c r="G13" s="71">
        <v>2508</v>
      </c>
      <c r="H13" s="71">
        <v>1614</v>
      </c>
      <c r="I13" s="71">
        <v>1373</v>
      </c>
      <c r="J13" s="71">
        <v>880</v>
      </c>
      <c r="K13" s="105">
        <v>493</v>
      </c>
      <c r="L13" s="17"/>
      <c r="M13" s="17"/>
      <c r="N13" s="17"/>
      <c r="AA13" s="16"/>
      <c r="AB13" s="16"/>
    </row>
    <row r="14" spans="1:28" ht="18" customHeight="1">
      <c r="A14" s="17" t="s">
        <v>4</v>
      </c>
      <c r="B14" s="68"/>
      <c r="C14" s="104">
        <v>1230</v>
      </c>
      <c r="D14" s="71">
        <v>676</v>
      </c>
      <c r="E14" s="71">
        <v>554</v>
      </c>
      <c r="F14" s="71">
        <v>920</v>
      </c>
      <c r="G14" s="71">
        <v>502</v>
      </c>
      <c r="H14" s="71">
        <v>418</v>
      </c>
      <c r="I14" s="71">
        <v>310</v>
      </c>
      <c r="J14" s="71">
        <v>174</v>
      </c>
      <c r="K14" s="105">
        <v>136</v>
      </c>
      <c r="L14" s="17"/>
      <c r="M14" s="17"/>
      <c r="N14" s="17"/>
      <c r="AA14" s="16"/>
      <c r="AB14" s="16"/>
    </row>
    <row r="15" spans="1:28" ht="18" customHeight="1">
      <c r="A15" s="17" t="s">
        <v>5</v>
      </c>
      <c r="B15" s="68"/>
      <c r="C15" s="104">
        <v>2028</v>
      </c>
      <c r="D15" s="71">
        <v>1255</v>
      </c>
      <c r="E15" s="71">
        <v>773</v>
      </c>
      <c r="F15" s="71">
        <v>1659</v>
      </c>
      <c r="G15" s="71">
        <v>1037</v>
      </c>
      <c r="H15" s="71">
        <v>622</v>
      </c>
      <c r="I15" s="71">
        <v>369</v>
      </c>
      <c r="J15" s="71">
        <v>218</v>
      </c>
      <c r="K15" s="105">
        <v>151</v>
      </c>
      <c r="L15" s="17"/>
      <c r="M15" s="17"/>
      <c r="N15" s="17"/>
      <c r="AA15" s="16"/>
      <c r="AB15" s="16"/>
    </row>
    <row r="16" spans="1:28" ht="18" customHeight="1">
      <c r="A16" s="17" t="s">
        <v>6</v>
      </c>
      <c r="B16" s="68"/>
      <c r="C16" s="104">
        <v>2189</v>
      </c>
      <c r="D16" s="71">
        <v>1123</v>
      </c>
      <c r="E16" s="71">
        <v>1066</v>
      </c>
      <c r="F16" s="71">
        <v>1891</v>
      </c>
      <c r="G16" s="71">
        <v>955</v>
      </c>
      <c r="H16" s="71">
        <v>936</v>
      </c>
      <c r="I16" s="71">
        <v>298</v>
      </c>
      <c r="J16" s="71">
        <v>168</v>
      </c>
      <c r="K16" s="105">
        <v>130</v>
      </c>
      <c r="L16" s="17"/>
      <c r="M16" s="17"/>
      <c r="N16" s="17"/>
      <c r="AA16" s="16"/>
      <c r="AB16" s="16"/>
    </row>
    <row r="17" spans="1:28" ht="18" customHeight="1">
      <c r="A17" s="106" t="s">
        <v>7</v>
      </c>
      <c r="B17" s="107"/>
      <c r="C17" s="104">
        <v>7247</v>
      </c>
      <c r="D17" s="71">
        <v>4142</v>
      </c>
      <c r="E17" s="71">
        <v>3105</v>
      </c>
      <c r="F17" s="71">
        <v>4118</v>
      </c>
      <c r="G17" s="71">
        <v>2181</v>
      </c>
      <c r="H17" s="71">
        <v>1937</v>
      </c>
      <c r="I17" s="71">
        <v>3129</v>
      </c>
      <c r="J17" s="71">
        <v>1961</v>
      </c>
      <c r="K17" s="105">
        <v>1168</v>
      </c>
      <c r="L17" s="17"/>
      <c r="M17" s="17"/>
      <c r="N17" s="17"/>
      <c r="AA17" s="16"/>
      <c r="AB17" s="16"/>
    </row>
    <row r="18" spans="1:28" ht="18" customHeight="1">
      <c r="A18" s="17" t="s">
        <v>8</v>
      </c>
      <c r="B18" s="68"/>
      <c r="C18" s="104">
        <v>1578</v>
      </c>
      <c r="D18" s="71">
        <v>811</v>
      </c>
      <c r="E18" s="71">
        <v>767</v>
      </c>
      <c r="F18" s="71">
        <v>1285</v>
      </c>
      <c r="G18" s="71">
        <v>659</v>
      </c>
      <c r="H18" s="71">
        <v>626</v>
      </c>
      <c r="I18" s="71">
        <v>293</v>
      </c>
      <c r="J18" s="71">
        <v>152</v>
      </c>
      <c r="K18" s="105">
        <v>141</v>
      </c>
      <c r="L18" s="17"/>
      <c r="M18" s="17"/>
      <c r="N18" s="17"/>
      <c r="AA18" s="16"/>
      <c r="AB18" s="16"/>
    </row>
    <row r="19" spans="1:28" ht="18" customHeight="1">
      <c r="A19" s="108" t="s">
        <v>9</v>
      </c>
      <c r="B19" s="109"/>
      <c r="C19" s="104">
        <v>2602</v>
      </c>
      <c r="D19" s="71">
        <v>1629</v>
      </c>
      <c r="E19" s="71">
        <v>973</v>
      </c>
      <c r="F19" s="71">
        <v>1692</v>
      </c>
      <c r="G19" s="71">
        <v>1020</v>
      </c>
      <c r="H19" s="71">
        <v>672</v>
      </c>
      <c r="I19" s="71">
        <v>910</v>
      </c>
      <c r="J19" s="71">
        <v>609</v>
      </c>
      <c r="K19" s="105">
        <v>301</v>
      </c>
      <c r="L19" s="17"/>
      <c r="M19" s="17"/>
      <c r="N19" s="17"/>
      <c r="AA19" s="16"/>
      <c r="AB19" s="16"/>
    </row>
    <row r="20" spans="1:28" ht="18" customHeight="1">
      <c r="A20" s="17" t="s">
        <v>10</v>
      </c>
      <c r="B20" s="68"/>
      <c r="C20" s="104">
        <v>4816</v>
      </c>
      <c r="D20" s="71">
        <v>2675</v>
      </c>
      <c r="E20" s="71">
        <v>2141</v>
      </c>
      <c r="F20" s="71">
        <v>3108</v>
      </c>
      <c r="G20" s="71">
        <v>1642</v>
      </c>
      <c r="H20" s="71">
        <v>1466</v>
      </c>
      <c r="I20" s="71">
        <v>1708</v>
      </c>
      <c r="J20" s="71">
        <v>1033</v>
      </c>
      <c r="K20" s="105">
        <v>675</v>
      </c>
      <c r="L20" s="17"/>
      <c r="M20" s="17"/>
      <c r="N20" s="17"/>
      <c r="AA20" s="16"/>
      <c r="AB20" s="16"/>
    </row>
    <row r="21" spans="1:28" ht="18" customHeight="1">
      <c r="A21" s="17" t="s">
        <v>11</v>
      </c>
      <c r="B21" s="68"/>
      <c r="C21" s="104">
        <v>1794</v>
      </c>
      <c r="D21" s="71">
        <v>912</v>
      </c>
      <c r="E21" s="71">
        <v>882</v>
      </c>
      <c r="F21" s="71">
        <v>1670</v>
      </c>
      <c r="G21" s="71">
        <v>825</v>
      </c>
      <c r="H21" s="71">
        <v>845</v>
      </c>
      <c r="I21" s="71">
        <v>124</v>
      </c>
      <c r="J21" s="71">
        <v>87</v>
      </c>
      <c r="K21" s="105">
        <v>37</v>
      </c>
      <c r="L21" s="17"/>
      <c r="M21" s="17"/>
      <c r="N21" s="17"/>
      <c r="AA21" s="16"/>
      <c r="AB21" s="16"/>
    </row>
    <row r="22" spans="1:28" ht="18" customHeight="1">
      <c r="A22" s="17" t="s">
        <v>12</v>
      </c>
      <c r="B22" s="68"/>
      <c r="C22" s="104">
        <v>4996</v>
      </c>
      <c r="D22" s="71">
        <v>3143</v>
      </c>
      <c r="E22" s="71">
        <v>1853</v>
      </c>
      <c r="F22" s="71">
        <v>3775</v>
      </c>
      <c r="G22" s="71">
        <v>2262</v>
      </c>
      <c r="H22" s="71">
        <v>1513</v>
      </c>
      <c r="I22" s="71">
        <v>1221</v>
      </c>
      <c r="J22" s="71">
        <v>881</v>
      </c>
      <c r="K22" s="105">
        <v>340</v>
      </c>
      <c r="L22" s="17"/>
      <c r="M22" s="17"/>
      <c r="N22" s="17"/>
      <c r="AA22" s="16"/>
      <c r="AB22" s="16"/>
    </row>
    <row r="23" spans="1:28" ht="18" customHeight="1">
      <c r="A23" s="110" t="s">
        <v>13</v>
      </c>
      <c r="B23" s="111"/>
      <c r="C23" s="104">
        <v>8781</v>
      </c>
      <c r="D23" s="71">
        <v>4559</v>
      </c>
      <c r="E23" s="71">
        <v>4222</v>
      </c>
      <c r="F23" s="71">
        <v>7318</v>
      </c>
      <c r="G23" s="71">
        <v>3785</v>
      </c>
      <c r="H23" s="71">
        <v>3533</v>
      </c>
      <c r="I23" s="71">
        <v>1463</v>
      </c>
      <c r="J23" s="71">
        <v>774</v>
      </c>
      <c r="K23" s="105">
        <v>689</v>
      </c>
      <c r="L23" s="17"/>
      <c r="M23" s="17"/>
      <c r="N23" s="17"/>
      <c r="AA23" s="16"/>
      <c r="AB23" s="16"/>
    </row>
    <row r="24" spans="1:28" ht="18" customHeight="1">
      <c r="A24" s="17" t="s">
        <v>14</v>
      </c>
      <c r="B24" s="68"/>
      <c r="C24" s="104">
        <v>2127</v>
      </c>
      <c r="D24" s="71">
        <v>1124</v>
      </c>
      <c r="E24" s="71">
        <v>1003</v>
      </c>
      <c r="F24" s="71">
        <v>1787</v>
      </c>
      <c r="G24" s="71">
        <v>927</v>
      </c>
      <c r="H24" s="71">
        <v>860</v>
      </c>
      <c r="I24" s="71">
        <v>340</v>
      </c>
      <c r="J24" s="71">
        <v>197</v>
      </c>
      <c r="K24" s="105">
        <v>143</v>
      </c>
      <c r="L24" s="112"/>
      <c r="M24" s="17"/>
      <c r="N24" s="17"/>
      <c r="AA24" s="16"/>
      <c r="AB24" s="16"/>
    </row>
    <row r="25" spans="1:28" ht="18" customHeight="1">
      <c r="A25" s="17" t="s">
        <v>15</v>
      </c>
      <c r="B25" s="68"/>
      <c r="C25" s="104">
        <v>4564</v>
      </c>
      <c r="D25" s="71">
        <v>2583</v>
      </c>
      <c r="E25" s="71">
        <v>1981</v>
      </c>
      <c r="F25" s="71">
        <v>3317</v>
      </c>
      <c r="G25" s="71">
        <v>1801</v>
      </c>
      <c r="H25" s="71">
        <v>1516</v>
      </c>
      <c r="I25" s="71">
        <v>1247</v>
      </c>
      <c r="J25" s="71">
        <v>782</v>
      </c>
      <c r="K25" s="105">
        <v>465</v>
      </c>
      <c r="L25" s="17"/>
      <c r="M25" s="17"/>
      <c r="N25" s="17"/>
      <c r="AA25" s="16"/>
      <c r="AB25" s="16"/>
    </row>
    <row r="26" spans="1:28" ht="18" customHeight="1">
      <c r="A26" s="17" t="s">
        <v>16</v>
      </c>
      <c r="B26" s="68"/>
      <c r="C26" s="104">
        <v>3956</v>
      </c>
      <c r="D26" s="71">
        <v>2114</v>
      </c>
      <c r="E26" s="71">
        <v>1842</v>
      </c>
      <c r="F26" s="71">
        <v>2957</v>
      </c>
      <c r="G26" s="71">
        <v>1593</v>
      </c>
      <c r="H26" s="71">
        <v>1364</v>
      </c>
      <c r="I26" s="71">
        <v>999</v>
      </c>
      <c r="J26" s="71">
        <v>521</v>
      </c>
      <c r="K26" s="105">
        <v>478</v>
      </c>
      <c r="L26" s="17"/>
      <c r="M26" s="17"/>
      <c r="N26" s="17"/>
      <c r="AA26" s="16"/>
      <c r="AB26" s="16"/>
    </row>
    <row r="27" spans="1:28" ht="18" customHeight="1">
      <c r="A27" s="17" t="s">
        <v>17</v>
      </c>
      <c r="B27" s="68"/>
      <c r="C27" s="104">
        <v>4966</v>
      </c>
      <c r="D27" s="71">
        <v>2789</v>
      </c>
      <c r="E27" s="71">
        <v>2177</v>
      </c>
      <c r="F27" s="71">
        <v>3839</v>
      </c>
      <c r="G27" s="71">
        <v>2074</v>
      </c>
      <c r="H27" s="71">
        <v>1765</v>
      </c>
      <c r="I27" s="71">
        <v>1127</v>
      </c>
      <c r="J27" s="71">
        <v>715</v>
      </c>
      <c r="K27" s="105">
        <v>412</v>
      </c>
      <c r="L27" s="17"/>
      <c r="M27" s="17"/>
      <c r="N27" s="17"/>
      <c r="AA27" s="16"/>
      <c r="AB27" s="16"/>
    </row>
    <row r="28" spans="1:28" s="85" customFormat="1" ht="18" customHeight="1">
      <c r="A28" s="253" t="s">
        <v>583</v>
      </c>
      <c r="B28" s="253"/>
      <c r="C28" s="253"/>
      <c r="D28" s="253"/>
      <c r="E28" s="253"/>
      <c r="F28" s="253"/>
      <c r="G28" s="253"/>
      <c r="H28" s="253"/>
      <c r="I28" s="253"/>
      <c r="J28" s="253"/>
      <c r="K28" s="253"/>
    </row>
    <row r="29" spans="1:28" s="113" customFormat="1" ht="42" customHeight="1">
      <c r="A29" s="253" t="s">
        <v>249</v>
      </c>
      <c r="B29" s="253"/>
      <c r="C29" s="253"/>
      <c r="D29" s="253"/>
      <c r="E29" s="253"/>
      <c r="F29" s="253"/>
      <c r="G29" s="253"/>
      <c r="H29" s="253"/>
      <c r="I29" s="253"/>
      <c r="J29" s="253"/>
      <c r="K29" s="253"/>
    </row>
    <row r="30" spans="1:28">
      <c r="A30" s="17"/>
      <c r="B30" s="17"/>
      <c r="AA30" s="16"/>
      <c r="AB30" s="16"/>
    </row>
    <row r="31" spans="1:28">
      <c r="A31" s="51"/>
      <c r="B31" s="51"/>
      <c r="AA31" s="16"/>
      <c r="AB31" s="16"/>
    </row>
    <row r="32" spans="1:28">
      <c r="A32" s="51"/>
      <c r="B32" s="51"/>
      <c r="AA32" s="16"/>
      <c r="AB32" s="16"/>
    </row>
    <row r="33" spans="1:28">
      <c r="A33" s="51"/>
      <c r="B33" s="51"/>
      <c r="AA33" s="16"/>
      <c r="AB33" s="16"/>
    </row>
    <row r="34" spans="1:28">
      <c r="A34" s="17"/>
      <c r="B34" s="17"/>
      <c r="AA34" s="16"/>
      <c r="AB34" s="16"/>
    </row>
    <row r="35" spans="1:28">
      <c r="A35" s="51"/>
      <c r="B35" s="51"/>
      <c r="AA35" s="16"/>
      <c r="AB35" s="16"/>
    </row>
    <row r="36" spans="1:28">
      <c r="A36" s="51"/>
      <c r="B36" s="51"/>
      <c r="AA36" s="16"/>
      <c r="AB36" s="16"/>
    </row>
    <row r="37" spans="1:28">
      <c r="A37" s="112"/>
      <c r="B37" s="112"/>
      <c r="AA37" s="16"/>
      <c r="AB37" s="16"/>
    </row>
    <row r="38" spans="1:28">
      <c r="A38" s="112"/>
      <c r="B38" s="112"/>
      <c r="AA38" s="16"/>
      <c r="AB38" s="16"/>
    </row>
    <row r="39" spans="1:28">
      <c r="A39" s="112"/>
      <c r="B39" s="112"/>
      <c r="AA39" s="16"/>
      <c r="AB39" s="16"/>
    </row>
    <row r="40" spans="1:28" ht="17.25" customHeight="1">
      <c r="A40" s="114"/>
      <c r="B40" s="114"/>
      <c r="AA40" s="16"/>
      <c r="AB40" s="16"/>
    </row>
    <row r="41" spans="1:28" ht="17.25" customHeight="1">
      <c r="A41" s="115"/>
      <c r="B41" s="115"/>
      <c r="AA41" s="16"/>
      <c r="AB41" s="16"/>
    </row>
    <row r="42" spans="1:28">
      <c r="A42" s="51"/>
      <c r="B42" s="51"/>
      <c r="AA42" s="16"/>
      <c r="AB42" s="16"/>
    </row>
    <row r="43" spans="1:28">
      <c r="A43" s="17"/>
      <c r="B43" s="17"/>
      <c r="AA43" s="16"/>
      <c r="AB43" s="16"/>
    </row>
    <row r="44" spans="1:28">
      <c r="AA44" s="16"/>
      <c r="AB44" s="16"/>
    </row>
    <row r="45" spans="1:28">
      <c r="AA45" s="16"/>
      <c r="AB45" s="16"/>
    </row>
    <row r="46" spans="1:28">
      <c r="AA46" s="16"/>
      <c r="AB46" s="16"/>
    </row>
    <row r="47" spans="1:28">
      <c r="AA47" s="16"/>
      <c r="AB47" s="16"/>
    </row>
    <row r="48" spans="1:28">
      <c r="AA48" s="16"/>
      <c r="AB48" s="16"/>
    </row>
    <row r="49" spans="27:28">
      <c r="AA49" s="16"/>
      <c r="AB49" s="16"/>
    </row>
    <row r="50" spans="27:28">
      <c r="AA50" s="16"/>
      <c r="AB50" s="16"/>
    </row>
    <row r="51" spans="27:28">
      <c r="AA51" s="16"/>
      <c r="AB51" s="16"/>
    </row>
    <row r="52" spans="27:28">
      <c r="AA52" s="16"/>
      <c r="AB52" s="16"/>
    </row>
    <row r="53" spans="27:28">
      <c r="AA53" s="16"/>
      <c r="AB53" s="16"/>
    </row>
    <row r="54" spans="27:28">
      <c r="AA54" s="16"/>
      <c r="AB54" s="16"/>
    </row>
    <row r="55" spans="27:28">
      <c r="AA55" s="16"/>
      <c r="AB55" s="16"/>
    </row>
    <row r="56" spans="27:28">
      <c r="AA56" s="16"/>
      <c r="AB56" s="16"/>
    </row>
    <row r="57" spans="27:28">
      <c r="AA57" s="16"/>
      <c r="AB57" s="16"/>
    </row>
    <row r="58" spans="27:28">
      <c r="AA58" s="16"/>
      <c r="AB58" s="16"/>
    </row>
    <row r="59" spans="27:28">
      <c r="AA59" s="16"/>
      <c r="AB59" s="16"/>
    </row>
    <row r="60" spans="27:28">
      <c r="AA60" s="16"/>
      <c r="AB60" s="16"/>
    </row>
    <row r="61" spans="27:28">
      <c r="AA61" s="16"/>
      <c r="AB61" s="16"/>
    </row>
    <row r="62" spans="27:28">
      <c r="AA62" s="16"/>
      <c r="AB62" s="16"/>
    </row>
  </sheetData>
  <mergeCells count="8">
    <mergeCell ref="A3:H3"/>
    <mergeCell ref="A29:K29"/>
    <mergeCell ref="A4:K4"/>
    <mergeCell ref="A7:B8"/>
    <mergeCell ref="C7:E7"/>
    <mergeCell ref="F7:H7"/>
    <mergeCell ref="I7:K7"/>
    <mergeCell ref="A28:K28"/>
  </mergeCells>
  <printOptions horizontalCentered="1"/>
  <pageMargins left="0.51181102362204722" right="0.51181102362204722" top="0.98425196850393704" bottom="0.98425196850393704" header="0.51181102362204722" footer="0.51181102362204722"/>
  <pageSetup paperSize="9"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zoomScaleNormal="100" workbookViewId="0">
      <selection activeCell="K2" sqref="K2"/>
    </sheetView>
  </sheetViews>
  <sheetFormatPr defaultColWidth="9" defaultRowHeight="12"/>
  <cols>
    <col min="1" max="1" width="17.59765625" style="16" customWidth="1"/>
    <col min="2" max="2" width="6.69921875" style="16" customWidth="1"/>
    <col min="3" max="3" width="8.5" style="16" customWidth="1"/>
    <col min="4" max="4" width="7.09765625" style="16" customWidth="1"/>
    <col min="5" max="5" width="6.3984375" style="16" customWidth="1"/>
    <col min="6" max="6" width="8.5" style="16" customWidth="1"/>
    <col min="7" max="7" width="7.09765625" style="16" customWidth="1"/>
    <col min="8" max="8" width="6.19921875" style="16" customWidth="1"/>
    <col min="9" max="9" width="8.69921875" style="16" customWidth="1"/>
    <col min="10" max="10" width="7.09765625" style="16" customWidth="1"/>
    <col min="11" max="11" width="9.69921875" style="17" customWidth="1"/>
    <col min="12" max="18" width="9" style="16"/>
    <col min="19" max="19" width="21.69921875" style="16" customWidth="1"/>
    <col min="20" max="25" width="9" style="16"/>
    <col min="26" max="26" width="20.59765625" style="17" customWidth="1"/>
    <col min="27" max="27" width="2" style="17" customWidth="1"/>
    <col min="28" max="16384" width="9" style="16"/>
  </cols>
  <sheetData>
    <row r="1" spans="1:27" ht="15.9" customHeight="1">
      <c r="A1" s="2" t="s">
        <v>223</v>
      </c>
    </row>
    <row r="2" spans="1:27" ht="15.9" customHeight="1">
      <c r="A2" s="2" t="s">
        <v>497</v>
      </c>
    </row>
    <row r="3" spans="1:27" ht="15.9" customHeight="1">
      <c r="A3" s="3" t="s">
        <v>226</v>
      </c>
      <c r="B3" s="3"/>
      <c r="C3" s="3"/>
      <c r="D3" s="3"/>
      <c r="E3" s="3"/>
      <c r="F3" s="3"/>
      <c r="G3" s="3"/>
      <c r="H3" s="3"/>
    </row>
    <row r="4" spans="1:27" ht="15.9" customHeight="1">
      <c r="A4" s="11" t="s">
        <v>103</v>
      </c>
      <c r="B4" s="6"/>
      <c r="C4" s="6"/>
      <c r="D4" s="6"/>
      <c r="E4" s="6"/>
      <c r="F4" s="6"/>
      <c r="G4" s="6"/>
      <c r="H4" s="6"/>
      <c r="I4" s="6"/>
      <c r="J4" s="11"/>
      <c r="K4" s="86"/>
    </row>
    <row r="5" spans="1:27" ht="15.9" customHeight="1">
      <c r="A5" s="11" t="s">
        <v>575</v>
      </c>
      <c r="B5" s="6"/>
      <c r="C5" s="6"/>
      <c r="D5" s="6"/>
      <c r="E5" s="6"/>
      <c r="F5" s="6"/>
      <c r="G5" s="6"/>
      <c r="H5" s="6"/>
      <c r="I5" s="6"/>
      <c r="J5" s="11"/>
      <c r="K5" s="86"/>
    </row>
    <row r="6" spans="1:27" ht="15.9" customHeight="1">
      <c r="A6" s="16" t="s">
        <v>535</v>
      </c>
      <c r="B6" s="85"/>
      <c r="C6" s="85"/>
      <c r="D6" s="85"/>
      <c r="E6" s="85"/>
      <c r="F6" s="85"/>
      <c r="G6" s="85"/>
      <c r="H6" s="85"/>
      <c r="I6" s="85"/>
      <c r="J6" s="87"/>
      <c r="K6" s="86"/>
    </row>
    <row r="7" spans="1:27" ht="24.75" customHeight="1">
      <c r="A7" s="54" t="s">
        <v>576</v>
      </c>
      <c r="B7" s="88" t="s">
        <v>577</v>
      </c>
      <c r="C7" s="89"/>
      <c r="D7" s="90"/>
      <c r="E7" s="88" t="s">
        <v>578</v>
      </c>
      <c r="F7" s="89"/>
      <c r="G7" s="90"/>
      <c r="H7" s="88" t="s">
        <v>579</v>
      </c>
      <c r="I7" s="89"/>
      <c r="J7" s="89"/>
      <c r="Z7" s="16"/>
      <c r="AA7" s="16"/>
    </row>
    <row r="8" spans="1:27" ht="38.4" customHeight="1">
      <c r="A8" s="57"/>
      <c r="B8" s="59" t="s">
        <v>543</v>
      </c>
      <c r="C8" s="58" t="s">
        <v>580</v>
      </c>
      <c r="D8" s="58" t="s">
        <v>542</v>
      </c>
      <c r="E8" s="59" t="s">
        <v>543</v>
      </c>
      <c r="F8" s="58" t="s">
        <v>580</v>
      </c>
      <c r="G8" s="58" t="s">
        <v>542</v>
      </c>
      <c r="H8" s="59" t="s">
        <v>543</v>
      </c>
      <c r="I8" s="58" t="s">
        <v>580</v>
      </c>
      <c r="J8" s="60" t="s">
        <v>542</v>
      </c>
      <c r="Z8" s="16"/>
      <c r="AA8" s="16"/>
    </row>
    <row r="9" spans="1:27" ht="17.25" customHeight="1">
      <c r="A9" s="61" t="s">
        <v>546</v>
      </c>
      <c r="B9" s="64">
        <v>65461</v>
      </c>
      <c r="C9" s="64">
        <v>36679</v>
      </c>
      <c r="D9" s="64">
        <v>28782</v>
      </c>
      <c r="E9" s="64">
        <v>48915</v>
      </c>
      <c r="F9" s="64">
        <v>26614</v>
      </c>
      <c r="G9" s="64">
        <v>22301</v>
      </c>
      <c r="H9" s="64">
        <v>16546</v>
      </c>
      <c r="I9" s="64">
        <v>10065</v>
      </c>
      <c r="J9" s="67">
        <v>6481</v>
      </c>
      <c r="K9" s="66"/>
      <c r="L9" s="66"/>
      <c r="M9" s="66"/>
      <c r="Z9" s="16"/>
      <c r="AA9" s="16"/>
    </row>
    <row r="10" spans="1:27" ht="17.25" customHeight="1">
      <c r="A10" s="91" t="s">
        <v>141</v>
      </c>
      <c r="B10" s="71">
        <v>1553</v>
      </c>
      <c r="C10" s="72">
        <v>813</v>
      </c>
      <c r="D10" s="72">
        <v>740</v>
      </c>
      <c r="E10" s="72">
        <v>1033</v>
      </c>
      <c r="F10" s="72">
        <v>522</v>
      </c>
      <c r="G10" s="72">
        <v>511</v>
      </c>
      <c r="H10" s="72">
        <v>520</v>
      </c>
      <c r="I10" s="72">
        <v>291</v>
      </c>
      <c r="J10" s="73">
        <v>229</v>
      </c>
      <c r="K10" s="66"/>
      <c r="L10" s="66"/>
      <c r="M10" s="66"/>
      <c r="Z10" s="16"/>
      <c r="AA10" s="16"/>
    </row>
    <row r="11" spans="1:27" ht="17.25" customHeight="1">
      <c r="A11" s="92" t="s">
        <v>142</v>
      </c>
      <c r="B11" s="71">
        <v>4514</v>
      </c>
      <c r="C11" s="72">
        <v>2356</v>
      </c>
      <c r="D11" s="72">
        <v>2158</v>
      </c>
      <c r="E11" s="72">
        <v>3334</v>
      </c>
      <c r="F11" s="72">
        <v>1749</v>
      </c>
      <c r="G11" s="72">
        <v>1585</v>
      </c>
      <c r="H11" s="72">
        <v>1180</v>
      </c>
      <c r="I11" s="72">
        <v>607</v>
      </c>
      <c r="J11" s="73">
        <v>573</v>
      </c>
      <c r="K11" s="66"/>
      <c r="L11" s="66"/>
      <c r="M11" s="66"/>
      <c r="Z11" s="16"/>
      <c r="AA11" s="16"/>
    </row>
    <row r="12" spans="1:27" ht="17.25" customHeight="1">
      <c r="A12" s="93" t="s">
        <v>137</v>
      </c>
      <c r="B12" s="71">
        <v>3156</v>
      </c>
      <c r="C12" s="72">
        <v>1634</v>
      </c>
      <c r="D12" s="72">
        <v>1522</v>
      </c>
      <c r="E12" s="72">
        <v>2341</v>
      </c>
      <c r="F12" s="72">
        <v>1199</v>
      </c>
      <c r="G12" s="72">
        <v>1142</v>
      </c>
      <c r="H12" s="72">
        <v>815</v>
      </c>
      <c r="I12" s="72">
        <v>435</v>
      </c>
      <c r="J12" s="73">
        <v>380</v>
      </c>
      <c r="K12" s="66"/>
      <c r="L12" s="66"/>
      <c r="M12" s="66"/>
      <c r="Z12" s="16"/>
      <c r="AA12" s="16"/>
    </row>
    <row r="13" spans="1:27" ht="17.25" customHeight="1">
      <c r="A13" s="91" t="s">
        <v>138</v>
      </c>
      <c r="B13" s="71">
        <v>2655</v>
      </c>
      <c r="C13" s="72">
        <v>1569</v>
      </c>
      <c r="D13" s="72">
        <v>1086</v>
      </c>
      <c r="E13" s="72">
        <v>2005</v>
      </c>
      <c r="F13" s="72">
        <v>1174</v>
      </c>
      <c r="G13" s="72">
        <v>831</v>
      </c>
      <c r="H13" s="72">
        <v>650</v>
      </c>
      <c r="I13" s="72">
        <v>395</v>
      </c>
      <c r="J13" s="73">
        <v>255</v>
      </c>
      <c r="K13" s="66"/>
      <c r="L13" s="66"/>
      <c r="M13" s="66"/>
      <c r="Z13" s="16"/>
      <c r="AA13" s="16"/>
    </row>
    <row r="14" spans="1:27" ht="17.25" customHeight="1">
      <c r="A14" s="91" t="s">
        <v>123</v>
      </c>
      <c r="B14" s="71">
        <v>4296</v>
      </c>
      <c r="C14" s="72">
        <v>3100</v>
      </c>
      <c r="D14" s="72">
        <v>1196</v>
      </c>
      <c r="E14" s="72">
        <v>3104</v>
      </c>
      <c r="F14" s="72">
        <v>2228</v>
      </c>
      <c r="G14" s="72">
        <v>876</v>
      </c>
      <c r="H14" s="72">
        <v>1192</v>
      </c>
      <c r="I14" s="72">
        <v>872</v>
      </c>
      <c r="J14" s="73">
        <v>320</v>
      </c>
      <c r="K14" s="66"/>
      <c r="L14" s="66"/>
      <c r="M14" s="66"/>
      <c r="Z14" s="16"/>
      <c r="AA14" s="16"/>
    </row>
    <row r="15" spans="1:27" ht="17.25" customHeight="1">
      <c r="A15" s="91" t="s">
        <v>124</v>
      </c>
      <c r="B15" s="71">
        <v>5968</v>
      </c>
      <c r="C15" s="72">
        <v>3416</v>
      </c>
      <c r="D15" s="72">
        <v>2552</v>
      </c>
      <c r="E15" s="72">
        <v>4161</v>
      </c>
      <c r="F15" s="72">
        <v>2323</v>
      </c>
      <c r="G15" s="72">
        <v>1838</v>
      </c>
      <c r="H15" s="72">
        <v>1807</v>
      </c>
      <c r="I15" s="72">
        <v>1093</v>
      </c>
      <c r="J15" s="73">
        <v>714</v>
      </c>
      <c r="K15" s="66"/>
      <c r="L15" s="66"/>
      <c r="M15" s="66"/>
      <c r="Z15" s="16"/>
      <c r="AA15" s="16"/>
    </row>
    <row r="16" spans="1:27" ht="17.25" customHeight="1">
      <c r="A16" s="91" t="s">
        <v>125</v>
      </c>
      <c r="B16" s="71">
        <v>12784</v>
      </c>
      <c r="C16" s="72">
        <v>7416</v>
      </c>
      <c r="D16" s="72">
        <v>5368</v>
      </c>
      <c r="E16" s="72">
        <v>9541</v>
      </c>
      <c r="F16" s="72">
        <v>5366</v>
      </c>
      <c r="G16" s="72">
        <v>4175</v>
      </c>
      <c r="H16" s="72">
        <v>3243</v>
      </c>
      <c r="I16" s="72">
        <v>2050</v>
      </c>
      <c r="J16" s="73">
        <v>1193</v>
      </c>
      <c r="K16" s="66"/>
      <c r="L16" s="66"/>
      <c r="M16" s="66"/>
      <c r="Z16" s="16"/>
      <c r="AA16" s="16"/>
    </row>
    <row r="17" spans="1:27" ht="17.25" customHeight="1">
      <c r="A17" s="94" t="s">
        <v>126</v>
      </c>
      <c r="B17" s="71">
        <v>12772</v>
      </c>
      <c r="C17" s="72">
        <v>7199</v>
      </c>
      <c r="D17" s="72">
        <v>5573</v>
      </c>
      <c r="E17" s="72">
        <v>9719</v>
      </c>
      <c r="F17" s="72">
        <v>5280</v>
      </c>
      <c r="G17" s="72">
        <v>4439</v>
      </c>
      <c r="H17" s="72">
        <v>3053</v>
      </c>
      <c r="I17" s="72">
        <v>1919</v>
      </c>
      <c r="J17" s="73">
        <v>1134</v>
      </c>
      <c r="K17" s="66"/>
      <c r="L17" s="66"/>
      <c r="M17" s="66"/>
      <c r="Z17" s="16"/>
      <c r="AA17" s="16"/>
    </row>
    <row r="18" spans="1:27" ht="17.25" customHeight="1">
      <c r="A18" s="94" t="s">
        <v>127</v>
      </c>
      <c r="B18" s="71">
        <v>7008</v>
      </c>
      <c r="C18" s="72">
        <v>3704</v>
      </c>
      <c r="D18" s="72">
        <v>3304</v>
      </c>
      <c r="E18" s="72">
        <v>5387</v>
      </c>
      <c r="F18" s="72">
        <v>2741</v>
      </c>
      <c r="G18" s="72">
        <v>2646</v>
      </c>
      <c r="H18" s="72">
        <v>1621</v>
      </c>
      <c r="I18" s="72">
        <v>963</v>
      </c>
      <c r="J18" s="73">
        <v>658</v>
      </c>
      <c r="K18" s="66"/>
      <c r="L18" s="66"/>
      <c r="M18" s="66"/>
      <c r="Z18" s="16"/>
      <c r="AA18" s="16"/>
    </row>
    <row r="19" spans="1:27" ht="17.25" customHeight="1">
      <c r="A19" s="91" t="s">
        <v>128</v>
      </c>
      <c r="B19" s="71">
        <v>3672</v>
      </c>
      <c r="C19" s="72">
        <v>1933</v>
      </c>
      <c r="D19" s="72">
        <v>1739</v>
      </c>
      <c r="E19" s="72">
        <v>2708</v>
      </c>
      <c r="F19" s="72">
        <v>1359</v>
      </c>
      <c r="G19" s="72">
        <v>1349</v>
      </c>
      <c r="H19" s="72">
        <v>964</v>
      </c>
      <c r="I19" s="72">
        <v>574</v>
      </c>
      <c r="J19" s="73">
        <v>390</v>
      </c>
      <c r="K19" s="66"/>
      <c r="L19" s="66"/>
      <c r="M19" s="66"/>
      <c r="Z19" s="16"/>
      <c r="AA19" s="16"/>
    </row>
    <row r="20" spans="1:27" ht="17.25" customHeight="1">
      <c r="A20" s="91" t="s">
        <v>129</v>
      </c>
      <c r="B20" s="71">
        <v>2477</v>
      </c>
      <c r="C20" s="72">
        <v>1326</v>
      </c>
      <c r="D20" s="72">
        <v>1151</v>
      </c>
      <c r="E20" s="72">
        <v>1879</v>
      </c>
      <c r="F20" s="72">
        <v>946</v>
      </c>
      <c r="G20" s="72">
        <v>933</v>
      </c>
      <c r="H20" s="72">
        <v>598</v>
      </c>
      <c r="I20" s="72">
        <v>380</v>
      </c>
      <c r="J20" s="73">
        <v>218</v>
      </c>
      <c r="K20" s="66"/>
      <c r="L20" s="66"/>
      <c r="M20" s="66"/>
      <c r="Z20" s="16"/>
      <c r="AA20" s="16"/>
    </row>
    <row r="21" spans="1:27" ht="17.25" customHeight="1">
      <c r="A21" s="94" t="s">
        <v>130</v>
      </c>
      <c r="B21" s="71">
        <v>2053</v>
      </c>
      <c r="C21" s="72">
        <v>1035</v>
      </c>
      <c r="D21" s="72">
        <v>1018</v>
      </c>
      <c r="E21" s="72">
        <v>1597</v>
      </c>
      <c r="F21" s="72">
        <v>774</v>
      </c>
      <c r="G21" s="72">
        <v>823</v>
      </c>
      <c r="H21" s="72">
        <v>456</v>
      </c>
      <c r="I21" s="72">
        <v>261</v>
      </c>
      <c r="J21" s="73">
        <v>195</v>
      </c>
      <c r="K21" s="66"/>
      <c r="L21" s="66"/>
      <c r="M21" s="66"/>
      <c r="Z21" s="16"/>
      <c r="AA21" s="16"/>
    </row>
    <row r="22" spans="1:27" ht="17.25" customHeight="1">
      <c r="A22" s="91" t="s">
        <v>131</v>
      </c>
      <c r="B22" s="71">
        <v>1483</v>
      </c>
      <c r="C22" s="72">
        <v>713</v>
      </c>
      <c r="D22" s="72">
        <v>770</v>
      </c>
      <c r="E22" s="72">
        <v>1224</v>
      </c>
      <c r="F22" s="72">
        <v>580</v>
      </c>
      <c r="G22" s="72">
        <v>644</v>
      </c>
      <c r="H22" s="72">
        <v>259</v>
      </c>
      <c r="I22" s="72">
        <v>133</v>
      </c>
      <c r="J22" s="73">
        <v>126</v>
      </c>
      <c r="K22" s="66"/>
      <c r="L22" s="66"/>
      <c r="M22" s="66"/>
      <c r="Z22" s="16"/>
      <c r="AA22" s="16"/>
    </row>
    <row r="23" spans="1:27" ht="17.25" customHeight="1">
      <c r="A23" s="91" t="s">
        <v>132</v>
      </c>
      <c r="B23" s="71">
        <v>677</v>
      </c>
      <c r="C23" s="72">
        <v>322</v>
      </c>
      <c r="D23" s="72">
        <v>355</v>
      </c>
      <c r="E23" s="72">
        <v>566</v>
      </c>
      <c r="F23" s="72">
        <v>259</v>
      </c>
      <c r="G23" s="72">
        <v>307</v>
      </c>
      <c r="H23" s="72">
        <v>111</v>
      </c>
      <c r="I23" s="72">
        <v>63</v>
      </c>
      <c r="J23" s="73">
        <v>48</v>
      </c>
      <c r="K23" s="66"/>
      <c r="L23" s="66"/>
      <c r="M23" s="66"/>
      <c r="Z23" s="16"/>
      <c r="AA23" s="16"/>
    </row>
    <row r="24" spans="1:27" ht="17.25" customHeight="1">
      <c r="A24" s="91" t="s">
        <v>139</v>
      </c>
      <c r="B24" s="71">
        <v>225</v>
      </c>
      <c r="C24" s="72">
        <v>89</v>
      </c>
      <c r="D24" s="72">
        <v>136</v>
      </c>
      <c r="E24" s="72">
        <v>188</v>
      </c>
      <c r="F24" s="72">
        <v>75</v>
      </c>
      <c r="G24" s="72">
        <v>113</v>
      </c>
      <c r="H24" s="72">
        <v>37</v>
      </c>
      <c r="I24" s="72">
        <v>14</v>
      </c>
      <c r="J24" s="73">
        <v>23</v>
      </c>
      <c r="K24" s="66"/>
      <c r="L24" s="66"/>
      <c r="M24" s="66"/>
      <c r="Z24" s="16"/>
      <c r="AA24" s="16"/>
    </row>
    <row r="25" spans="1:27" ht="17.25" customHeight="1">
      <c r="A25" s="91" t="s">
        <v>140</v>
      </c>
      <c r="B25" s="71">
        <v>98</v>
      </c>
      <c r="C25" s="72">
        <v>30</v>
      </c>
      <c r="D25" s="72">
        <v>68</v>
      </c>
      <c r="E25" s="72">
        <v>73</v>
      </c>
      <c r="F25" s="72">
        <v>20</v>
      </c>
      <c r="G25" s="72">
        <v>53</v>
      </c>
      <c r="H25" s="72">
        <v>25</v>
      </c>
      <c r="I25" s="72">
        <v>10</v>
      </c>
      <c r="J25" s="73">
        <v>15</v>
      </c>
      <c r="K25" s="66"/>
      <c r="L25" s="66"/>
      <c r="M25" s="66"/>
      <c r="Z25" s="16"/>
      <c r="AA25" s="16"/>
    </row>
    <row r="26" spans="1:27" ht="17.25" customHeight="1">
      <c r="A26" s="91" t="s">
        <v>50</v>
      </c>
      <c r="B26" s="95">
        <v>70</v>
      </c>
      <c r="C26" s="95">
        <v>24</v>
      </c>
      <c r="D26" s="95">
        <v>46</v>
      </c>
      <c r="E26" s="95">
        <v>55</v>
      </c>
      <c r="F26" s="95">
        <v>19</v>
      </c>
      <c r="G26" s="95">
        <v>36</v>
      </c>
      <c r="H26" s="95">
        <v>15</v>
      </c>
      <c r="I26" s="95">
        <v>5</v>
      </c>
      <c r="J26" s="96">
        <v>10</v>
      </c>
      <c r="K26" s="66"/>
      <c r="L26" s="66"/>
      <c r="M26" s="66"/>
      <c r="Z26" s="16"/>
      <c r="AA26" s="16"/>
    </row>
    <row r="27" spans="1:27" ht="12" customHeight="1">
      <c r="A27" s="79" t="s">
        <v>98</v>
      </c>
      <c r="B27" s="95"/>
      <c r="C27" s="95"/>
      <c r="D27" s="95"/>
      <c r="E27" s="95"/>
      <c r="F27" s="95"/>
      <c r="G27" s="95"/>
      <c r="H27" s="95"/>
      <c r="I27" s="95"/>
      <c r="J27" s="96"/>
      <c r="L27" s="17"/>
      <c r="M27" s="17"/>
      <c r="Z27" s="16"/>
      <c r="AA27" s="16"/>
    </row>
    <row r="28" spans="1:27" ht="12" customHeight="1">
      <c r="A28" s="86"/>
      <c r="B28" s="96"/>
      <c r="C28" s="96"/>
      <c r="D28" s="96"/>
      <c r="E28" s="96"/>
      <c r="F28" s="96"/>
      <c r="G28" s="96"/>
      <c r="H28" s="96"/>
      <c r="I28" s="96"/>
      <c r="J28" s="96"/>
      <c r="L28" s="17"/>
      <c r="M28" s="17"/>
      <c r="Z28" s="16"/>
      <c r="AA28" s="16"/>
    </row>
    <row r="29" spans="1:27" ht="21" customHeight="1">
      <c r="A29" s="86" t="s">
        <v>574</v>
      </c>
      <c r="Z29" s="16"/>
      <c r="AA29" s="16"/>
    </row>
    <row r="30" spans="1:27" ht="16.5" customHeight="1">
      <c r="A30" s="85" t="s">
        <v>57</v>
      </c>
      <c r="B30" s="85"/>
      <c r="C30" s="85"/>
      <c r="D30" s="85"/>
      <c r="E30" s="85"/>
      <c r="F30" s="85"/>
      <c r="G30" s="85"/>
      <c r="H30" s="85"/>
      <c r="Z30" s="16"/>
      <c r="AA30" s="16"/>
    </row>
    <row r="31" spans="1:27">
      <c r="A31" s="17"/>
      <c r="Z31" s="16"/>
      <c r="AA31" s="16"/>
    </row>
    <row r="32" spans="1:27">
      <c r="B32" s="97"/>
      <c r="C32" s="97"/>
      <c r="D32" s="97"/>
      <c r="E32" s="97"/>
      <c r="F32" s="97"/>
      <c r="G32" s="97"/>
      <c r="H32" s="97"/>
      <c r="I32" s="97"/>
      <c r="J32" s="97"/>
      <c r="Z32" s="16"/>
      <c r="AA32" s="16"/>
    </row>
    <row r="33" spans="26:27">
      <c r="Z33" s="16"/>
      <c r="AA33" s="16"/>
    </row>
    <row r="34" spans="26:27">
      <c r="Z34" s="16"/>
      <c r="AA34" s="16"/>
    </row>
    <row r="35" spans="26:27">
      <c r="Z35" s="16"/>
      <c r="AA35" s="16"/>
    </row>
    <row r="36" spans="26:27">
      <c r="Z36" s="16"/>
      <c r="AA36" s="16"/>
    </row>
    <row r="37" spans="26:27">
      <c r="Z37" s="16"/>
      <c r="AA37" s="16"/>
    </row>
    <row r="38" spans="26:27">
      <c r="Z38" s="16"/>
      <c r="AA38" s="16"/>
    </row>
    <row r="39" spans="26:27">
      <c r="Z39" s="16"/>
      <c r="AA39" s="16"/>
    </row>
    <row r="40" spans="26:27">
      <c r="Z40" s="16"/>
      <c r="AA40" s="16"/>
    </row>
    <row r="41" spans="26:27">
      <c r="Z41" s="16"/>
      <c r="AA41" s="16"/>
    </row>
    <row r="42" spans="26:27">
      <c r="Z42" s="16"/>
      <c r="AA42" s="16"/>
    </row>
    <row r="43" spans="26:27">
      <c r="Z43" s="16"/>
      <c r="AA43" s="16"/>
    </row>
    <row r="44" spans="26:27">
      <c r="Z44" s="16"/>
      <c r="AA44" s="16"/>
    </row>
    <row r="45" spans="26:27">
      <c r="Z45" s="16"/>
      <c r="AA45" s="16"/>
    </row>
    <row r="46" spans="26:27">
      <c r="Z46" s="16"/>
      <c r="AA46" s="16"/>
    </row>
    <row r="47" spans="26:27">
      <c r="Z47" s="16"/>
      <c r="AA47" s="16"/>
    </row>
    <row r="48" spans="26:27">
      <c r="Z48" s="16"/>
      <c r="AA48" s="16"/>
    </row>
    <row r="49" spans="26:27">
      <c r="Z49" s="16"/>
      <c r="AA49" s="16"/>
    </row>
    <row r="50" spans="26:27">
      <c r="Z50" s="16"/>
      <c r="AA50" s="16"/>
    </row>
  </sheetData>
  <mergeCells count="5">
    <mergeCell ref="A7:A8"/>
    <mergeCell ref="B7:D7"/>
    <mergeCell ref="E7:G7"/>
    <mergeCell ref="H7:J7"/>
    <mergeCell ref="A3:H3"/>
  </mergeCells>
  <pageMargins left="0.78740157480314965" right="0.39370078740157483" top="0.98425196850393704" bottom="0.98425196850393704" header="0.51181102362204722" footer="0.51181102362204722"/>
  <pageSetup paperSize="9"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5"/>
  <sheetViews>
    <sheetView zoomScaleNormal="100" workbookViewId="0">
      <pane ySplit="8" topLeftCell="A9" activePane="bottomLeft" state="frozen"/>
      <selection pane="bottomLeft" activeCell="L2" sqref="L2"/>
    </sheetView>
  </sheetViews>
  <sheetFormatPr defaultColWidth="9" defaultRowHeight="12"/>
  <cols>
    <col min="1" max="1" width="25.19921875" style="16" customWidth="1"/>
    <col min="2" max="3" width="6.09765625" style="16" customWidth="1"/>
    <col min="4" max="4" width="7" style="16" customWidth="1"/>
    <col min="5" max="6" width="6.09765625" style="16" customWidth="1"/>
    <col min="7" max="7" width="7" style="16" customWidth="1"/>
    <col min="8" max="9" width="6.09765625" style="16" customWidth="1"/>
    <col min="10" max="10" width="7" style="16" customWidth="1"/>
    <col min="11" max="11" width="9" style="17"/>
    <col min="12" max="16384" width="9" style="16"/>
  </cols>
  <sheetData>
    <row r="1" spans="1:30" ht="15.9" customHeight="1">
      <c r="A1" s="2" t="s">
        <v>224</v>
      </c>
      <c r="B1" s="2"/>
      <c r="C1" s="2"/>
      <c r="D1" s="2"/>
      <c r="E1" s="2"/>
      <c r="F1" s="2"/>
      <c r="G1" s="2"/>
      <c r="H1" s="2"/>
      <c r="I1" s="2"/>
      <c r="J1" s="2"/>
      <c r="K1" s="15"/>
      <c r="L1" s="2"/>
      <c r="M1" s="2"/>
      <c r="N1" s="2"/>
      <c r="O1" s="2"/>
      <c r="P1" s="2"/>
      <c r="Q1" s="2"/>
      <c r="R1" s="2"/>
      <c r="S1" s="2"/>
      <c r="T1" s="2"/>
      <c r="U1" s="2"/>
      <c r="V1" s="2"/>
      <c r="W1" s="2"/>
      <c r="X1" s="2"/>
      <c r="Y1" s="2"/>
      <c r="Z1" s="2"/>
      <c r="AA1" s="2"/>
      <c r="AB1" s="2"/>
      <c r="AC1" s="2"/>
      <c r="AD1" s="2"/>
    </row>
    <row r="2" spans="1:30" ht="15.9" customHeight="1">
      <c r="A2" s="2" t="s">
        <v>496</v>
      </c>
      <c r="B2" s="2"/>
      <c r="C2" s="2"/>
      <c r="D2" s="2"/>
      <c r="E2" s="2"/>
      <c r="F2" s="2"/>
      <c r="G2" s="2"/>
      <c r="H2" s="2"/>
      <c r="I2" s="2"/>
      <c r="J2" s="2"/>
      <c r="K2" s="15"/>
      <c r="L2" s="2"/>
      <c r="M2" s="2"/>
      <c r="N2" s="2"/>
      <c r="O2" s="2"/>
      <c r="P2" s="2"/>
      <c r="Q2" s="2"/>
      <c r="R2" s="2"/>
      <c r="S2" s="2"/>
      <c r="T2" s="2"/>
      <c r="U2" s="2"/>
      <c r="V2" s="2"/>
      <c r="W2" s="2"/>
      <c r="X2" s="2"/>
      <c r="Y2" s="2"/>
      <c r="Z2" s="2"/>
      <c r="AA2" s="2"/>
      <c r="AB2" s="2"/>
      <c r="AC2" s="2"/>
      <c r="AD2" s="2"/>
    </row>
    <row r="3" spans="1:30" ht="15.9" customHeight="1">
      <c r="A3" s="3" t="s">
        <v>226</v>
      </c>
      <c r="B3" s="3"/>
      <c r="C3" s="3"/>
      <c r="D3" s="3"/>
      <c r="E3" s="3"/>
      <c r="F3" s="3"/>
      <c r="G3" s="3"/>
      <c r="H3" s="3"/>
      <c r="I3" s="2"/>
      <c r="J3" s="2"/>
      <c r="K3" s="15"/>
      <c r="L3" s="2"/>
      <c r="M3" s="2"/>
      <c r="N3" s="2"/>
      <c r="O3" s="2"/>
      <c r="P3" s="2"/>
      <c r="Q3" s="2"/>
      <c r="R3" s="2"/>
      <c r="S3" s="2"/>
      <c r="T3" s="2"/>
      <c r="U3" s="2"/>
      <c r="V3" s="2"/>
      <c r="W3" s="2"/>
      <c r="X3" s="2"/>
      <c r="Y3" s="2"/>
      <c r="Z3" s="2"/>
      <c r="AA3" s="2"/>
      <c r="AB3" s="2"/>
      <c r="AC3" s="2"/>
      <c r="AD3" s="2"/>
    </row>
    <row r="4" spans="1:30" ht="15.9" customHeight="1">
      <c r="A4" s="6" t="s">
        <v>104</v>
      </c>
      <c r="B4" s="2"/>
      <c r="C4" s="2"/>
      <c r="D4" s="2"/>
      <c r="E4" s="2"/>
      <c r="F4" s="2"/>
      <c r="G4" s="2"/>
      <c r="H4" s="2"/>
      <c r="I4" s="2"/>
      <c r="J4" s="2"/>
      <c r="K4" s="15"/>
      <c r="L4" s="2"/>
      <c r="M4" s="2"/>
      <c r="N4" s="2"/>
      <c r="O4" s="2"/>
      <c r="P4" s="2"/>
      <c r="Q4" s="2"/>
      <c r="R4" s="2"/>
      <c r="S4" s="2"/>
      <c r="T4" s="2"/>
      <c r="U4" s="2"/>
      <c r="V4" s="2"/>
      <c r="W4" s="2"/>
      <c r="X4" s="2"/>
      <c r="Y4" s="2"/>
      <c r="Z4" s="2"/>
      <c r="AA4" s="2"/>
      <c r="AB4" s="2"/>
      <c r="AC4" s="2"/>
      <c r="AD4" s="2"/>
    </row>
    <row r="5" spans="1:30" ht="15.9" customHeight="1">
      <c r="A5" s="11" t="s">
        <v>534</v>
      </c>
      <c r="B5" s="11"/>
      <c r="C5" s="11"/>
      <c r="D5" s="11"/>
      <c r="E5" s="17"/>
      <c r="F5" s="17"/>
      <c r="G5" s="17"/>
      <c r="H5" s="17"/>
      <c r="I5" s="17"/>
      <c r="J5" s="17"/>
    </row>
    <row r="6" spans="1:30" ht="15.9" customHeight="1">
      <c r="A6" s="16" t="s">
        <v>535</v>
      </c>
      <c r="B6" s="11"/>
      <c r="C6" s="11"/>
      <c r="D6" s="11"/>
      <c r="E6" s="17"/>
      <c r="F6" s="17"/>
      <c r="G6" s="17"/>
      <c r="H6" s="17"/>
      <c r="I6" s="17"/>
      <c r="J6" s="17"/>
    </row>
    <row r="7" spans="1:30" ht="21.75" customHeight="1">
      <c r="A7" s="54" t="s">
        <v>536</v>
      </c>
      <c r="B7" s="55" t="s">
        <v>537</v>
      </c>
      <c r="C7" s="56"/>
      <c r="D7" s="54"/>
      <c r="E7" s="55" t="s">
        <v>538</v>
      </c>
      <c r="F7" s="56"/>
      <c r="G7" s="54"/>
      <c r="H7" s="56" t="s">
        <v>539</v>
      </c>
      <c r="I7" s="56"/>
      <c r="J7" s="56"/>
    </row>
    <row r="8" spans="1:30" ht="38.25" customHeight="1">
      <c r="A8" s="57"/>
      <c r="B8" s="58" t="s">
        <v>540</v>
      </c>
      <c r="C8" s="58" t="s">
        <v>541</v>
      </c>
      <c r="D8" s="58" t="s">
        <v>542</v>
      </c>
      <c r="E8" s="59" t="s">
        <v>543</v>
      </c>
      <c r="F8" s="58" t="s">
        <v>541</v>
      </c>
      <c r="G8" s="58" t="s">
        <v>542</v>
      </c>
      <c r="H8" s="59" t="s">
        <v>544</v>
      </c>
      <c r="I8" s="58" t="s">
        <v>541</v>
      </c>
      <c r="J8" s="60" t="s">
        <v>545</v>
      </c>
    </row>
    <row r="9" spans="1:30" ht="22.2" customHeight="1">
      <c r="A9" s="61" t="s">
        <v>546</v>
      </c>
      <c r="B9" s="62">
        <v>65461</v>
      </c>
      <c r="C9" s="63">
        <v>36679</v>
      </c>
      <c r="D9" s="64">
        <v>28782</v>
      </c>
      <c r="E9" s="64">
        <v>48915</v>
      </c>
      <c r="F9" s="64">
        <v>26614</v>
      </c>
      <c r="G9" s="64">
        <v>22301</v>
      </c>
      <c r="H9" s="64">
        <v>16546</v>
      </c>
      <c r="I9" s="64">
        <v>10065</v>
      </c>
      <c r="J9" s="65">
        <v>6481</v>
      </c>
      <c r="K9" s="66"/>
      <c r="L9" s="66"/>
    </row>
    <row r="10" spans="1:30" s="2" customFormat="1" ht="22.2" customHeight="1">
      <c r="A10" s="61" t="s">
        <v>547</v>
      </c>
      <c r="B10" s="64">
        <v>61327</v>
      </c>
      <c r="C10" s="64">
        <v>34526</v>
      </c>
      <c r="D10" s="64">
        <v>26801</v>
      </c>
      <c r="E10" s="64">
        <v>45654</v>
      </c>
      <c r="F10" s="64">
        <v>24972</v>
      </c>
      <c r="G10" s="64">
        <v>20682</v>
      </c>
      <c r="H10" s="64">
        <v>15673</v>
      </c>
      <c r="I10" s="64">
        <v>9554</v>
      </c>
      <c r="J10" s="67">
        <v>6119</v>
      </c>
      <c r="K10" s="66"/>
      <c r="L10" s="66"/>
      <c r="M10" s="16"/>
      <c r="N10" s="16"/>
      <c r="O10" s="16"/>
      <c r="P10" s="16"/>
      <c r="Q10" s="16"/>
      <c r="R10" s="16"/>
      <c r="S10" s="16"/>
    </row>
    <row r="11" spans="1:30" ht="14.1" customHeight="1">
      <c r="A11" s="68" t="s">
        <v>548</v>
      </c>
      <c r="B11" s="69"/>
      <c r="C11" s="69"/>
      <c r="D11" s="69"/>
      <c r="E11" s="69"/>
      <c r="F11" s="69"/>
      <c r="G11" s="69"/>
      <c r="H11" s="69"/>
      <c r="I11" s="69"/>
      <c r="J11" s="70"/>
      <c r="K11" s="66"/>
      <c r="L11" s="66"/>
    </row>
    <row r="12" spans="1:30" ht="17.399999999999999" customHeight="1">
      <c r="A12" s="68" t="s">
        <v>549</v>
      </c>
      <c r="B12" s="71">
        <v>1666</v>
      </c>
      <c r="C12" s="72">
        <v>990</v>
      </c>
      <c r="D12" s="72">
        <v>676</v>
      </c>
      <c r="E12" s="72">
        <v>721</v>
      </c>
      <c r="F12" s="72">
        <v>390</v>
      </c>
      <c r="G12" s="72">
        <v>331</v>
      </c>
      <c r="H12" s="72">
        <v>945</v>
      </c>
      <c r="I12" s="72">
        <v>600</v>
      </c>
      <c r="J12" s="73">
        <v>345</v>
      </c>
      <c r="K12" s="66"/>
      <c r="L12" s="66"/>
    </row>
    <row r="13" spans="1:30" ht="17.399999999999999" customHeight="1">
      <c r="A13" s="68" t="s">
        <v>550</v>
      </c>
      <c r="B13" s="71">
        <v>1507</v>
      </c>
      <c r="C13" s="72">
        <v>823</v>
      </c>
      <c r="D13" s="72">
        <v>684</v>
      </c>
      <c r="E13" s="72">
        <v>1081</v>
      </c>
      <c r="F13" s="72">
        <v>573</v>
      </c>
      <c r="G13" s="72">
        <v>508</v>
      </c>
      <c r="H13" s="72">
        <v>426</v>
      </c>
      <c r="I13" s="72">
        <v>250</v>
      </c>
      <c r="J13" s="73">
        <v>176</v>
      </c>
      <c r="K13" s="66"/>
      <c r="L13" s="66"/>
    </row>
    <row r="14" spans="1:30" ht="17.399999999999999" customHeight="1">
      <c r="A14" s="68" t="s">
        <v>551</v>
      </c>
      <c r="B14" s="71">
        <v>76</v>
      </c>
      <c r="C14" s="72">
        <v>42</v>
      </c>
      <c r="D14" s="72">
        <v>34</v>
      </c>
      <c r="E14" s="72">
        <v>67</v>
      </c>
      <c r="F14" s="72">
        <v>38</v>
      </c>
      <c r="G14" s="72">
        <v>29</v>
      </c>
      <c r="H14" s="72">
        <v>9</v>
      </c>
      <c r="I14" s="72">
        <v>4</v>
      </c>
      <c r="J14" s="73">
        <v>5</v>
      </c>
      <c r="K14" s="66"/>
      <c r="L14" s="66"/>
    </row>
    <row r="15" spans="1:30" ht="17.399999999999999" customHeight="1">
      <c r="A15" s="68" t="s">
        <v>552</v>
      </c>
      <c r="B15" s="71">
        <v>243</v>
      </c>
      <c r="C15" s="72">
        <v>166</v>
      </c>
      <c r="D15" s="72">
        <v>77</v>
      </c>
      <c r="E15" s="72">
        <v>181</v>
      </c>
      <c r="F15" s="72">
        <v>122</v>
      </c>
      <c r="G15" s="72">
        <v>59</v>
      </c>
      <c r="H15" s="72">
        <v>62</v>
      </c>
      <c r="I15" s="72">
        <v>44</v>
      </c>
      <c r="J15" s="73">
        <v>18</v>
      </c>
      <c r="K15" s="66"/>
      <c r="L15" s="66"/>
    </row>
    <row r="16" spans="1:30" ht="17.399999999999999" customHeight="1">
      <c r="A16" s="68" t="s">
        <v>553</v>
      </c>
      <c r="B16" s="71">
        <v>875</v>
      </c>
      <c r="C16" s="72">
        <v>543</v>
      </c>
      <c r="D16" s="72">
        <v>332</v>
      </c>
      <c r="E16" s="72">
        <v>599</v>
      </c>
      <c r="F16" s="72">
        <v>352</v>
      </c>
      <c r="G16" s="72">
        <v>247</v>
      </c>
      <c r="H16" s="72">
        <v>276</v>
      </c>
      <c r="I16" s="72">
        <v>191</v>
      </c>
      <c r="J16" s="73">
        <v>85</v>
      </c>
      <c r="K16" s="66"/>
      <c r="L16" s="66"/>
    </row>
    <row r="17" spans="1:12" ht="17.399999999999999" customHeight="1">
      <c r="A17" s="68" t="s">
        <v>554</v>
      </c>
      <c r="B17" s="71">
        <v>121</v>
      </c>
      <c r="C17" s="72">
        <v>75</v>
      </c>
      <c r="D17" s="72">
        <v>46</v>
      </c>
      <c r="E17" s="72">
        <v>96</v>
      </c>
      <c r="F17" s="72">
        <v>57</v>
      </c>
      <c r="G17" s="72">
        <v>39</v>
      </c>
      <c r="H17" s="72">
        <v>25</v>
      </c>
      <c r="I17" s="72">
        <v>18</v>
      </c>
      <c r="J17" s="73">
        <v>7</v>
      </c>
      <c r="K17" s="66"/>
      <c r="L17" s="66"/>
    </row>
    <row r="18" spans="1:12" ht="17.399999999999999" customHeight="1">
      <c r="A18" s="68" t="s">
        <v>555</v>
      </c>
      <c r="B18" s="71">
        <v>1524</v>
      </c>
      <c r="C18" s="72">
        <v>771</v>
      </c>
      <c r="D18" s="72">
        <v>753</v>
      </c>
      <c r="E18" s="72">
        <v>1162</v>
      </c>
      <c r="F18" s="72">
        <v>565</v>
      </c>
      <c r="G18" s="72">
        <v>597</v>
      </c>
      <c r="H18" s="72">
        <v>362</v>
      </c>
      <c r="I18" s="72">
        <v>206</v>
      </c>
      <c r="J18" s="73">
        <v>156</v>
      </c>
      <c r="K18" s="66"/>
      <c r="L18" s="66"/>
    </row>
    <row r="19" spans="1:12" ht="17.399999999999999" customHeight="1">
      <c r="A19" s="68" t="s">
        <v>556</v>
      </c>
      <c r="B19" s="71">
        <v>266</v>
      </c>
      <c r="C19" s="72">
        <v>95</v>
      </c>
      <c r="D19" s="72">
        <v>171</v>
      </c>
      <c r="E19" s="72">
        <v>213</v>
      </c>
      <c r="F19" s="72">
        <v>71</v>
      </c>
      <c r="G19" s="72">
        <v>142</v>
      </c>
      <c r="H19" s="72">
        <v>53</v>
      </c>
      <c r="I19" s="72">
        <v>24</v>
      </c>
      <c r="J19" s="73">
        <v>29</v>
      </c>
      <c r="K19" s="66"/>
      <c r="L19" s="66"/>
    </row>
    <row r="20" spans="1:12" ht="17.399999999999999" customHeight="1">
      <c r="A20" s="68" t="s">
        <v>557</v>
      </c>
      <c r="B20" s="71">
        <v>1076</v>
      </c>
      <c r="C20" s="72">
        <v>563</v>
      </c>
      <c r="D20" s="72">
        <v>513</v>
      </c>
      <c r="E20" s="72">
        <v>864</v>
      </c>
      <c r="F20" s="72">
        <v>439</v>
      </c>
      <c r="G20" s="72">
        <v>425</v>
      </c>
      <c r="H20" s="72">
        <v>212</v>
      </c>
      <c r="I20" s="72">
        <v>124</v>
      </c>
      <c r="J20" s="73">
        <v>88</v>
      </c>
      <c r="K20" s="66"/>
      <c r="L20" s="66"/>
    </row>
    <row r="21" spans="1:12" ht="17.399999999999999" customHeight="1">
      <c r="A21" s="68" t="s">
        <v>558</v>
      </c>
      <c r="B21" s="71">
        <v>3580</v>
      </c>
      <c r="C21" s="72">
        <v>2184</v>
      </c>
      <c r="D21" s="72">
        <v>1396</v>
      </c>
      <c r="E21" s="72">
        <v>2529</v>
      </c>
      <c r="F21" s="72">
        <v>1529</v>
      </c>
      <c r="G21" s="72">
        <v>1000</v>
      </c>
      <c r="H21" s="72">
        <v>1051</v>
      </c>
      <c r="I21" s="72">
        <v>655</v>
      </c>
      <c r="J21" s="73">
        <v>396</v>
      </c>
      <c r="K21" s="66"/>
      <c r="L21" s="66"/>
    </row>
    <row r="22" spans="1:12" ht="17.399999999999999" customHeight="1">
      <c r="A22" s="68" t="s">
        <v>559</v>
      </c>
      <c r="B22" s="71">
        <v>4765</v>
      </c>
      <c r="C22" s="72">
        <v>2790</v>
      </c>
      <c r="D22" s="72">
        <v>1975</v>
      </c>
      <c r="E22" s="72">
        <v>3783</v>
      </c>
      <c r="F22" s="72">
        <v>2188</v>
      </c>
      <c r="G22" s="72">
        <v>1595</v>
      </c>
      <c r="H22" s="72">
        <v>982</v>
      </c>
      <c r="I22" s="72">
        <v>602</v>
      </c>
      <c r="J22" s="73">
        <v>380</v>
      </c>
      <c r="K22" s="66"/>
      <c r="L22" s="66"/>
    </row>
    <row r="23" spans="1:12" ht="17.399999999999999" customHeight="1">
      <c r="A23" s="68" t="s">
        <v>560</v>
      </c>
      <c r="B23" s="71">
        <v>351</v>
      </c>
      <c r="C23" s="72">
        <v>199</v>
      </c>
      <c r="D23" s="72">
        <v>152</v>
      </c>
      <c r="E23" s="72">
        <v>235</v>
      </c>
      <c r="F23" s="72">
        <v>131</v>
      </c>
      <c r="G23" s="72">
        <v>104</v>
      </c>
      <c r="H23" s="72">
        <v>116</v>
      </c>
      <c r="I23" s="72">
        <v>68</v>
      </c>
      <c r="J23" s="73">
        <v>48</v>
      </c>
      <c r="K23" s="66"/>
      <c r="L23" s="66"/>
    </row>
    <row r="24" spans="1:12" ht="17.399999999999999" customHeight="1">
      <c r="A24" s="74" t="s">
        <v>561</v>
      </c>
      <c r="B24" s="75">
        <v>74</v>
      </c>
      <c r="C24" s="76">
        <v>39</v>
      </c>
      <c r="D24" s="76">
        <v>35</v>
      </c>
      <c r="E24" s="76">
        <v>55</v>
      </c>
      <c r="F24" s="76">
        <v>29</v>
      </c>
      <c r="G24" s="76">
        <v>26</v>
      </c>
      <c r="H24" s="76">
        <v>19</v>
      </c>
      <c r="I24" s="76">
        <v>10</v>
      </c>
      <c r="J24" s="77">
        <v>9</v>
      </c>
      <c r="K24" s="66"/>
      <c r="L24" s="66"/>
    </row>
    <row r="25" spans="1:12" ht="17.399999999999999" customHeight="1">
      <c r="A25" s="68" t="s">
        <v>562</v>
      </c>
      <c r="B25" s="71">
        <v>13931</v>
      </c>
      <c r="C25" s="72">
        <v>7645</v>
      </c>
      <c r="D25" s="72">
        <v>6286</v>
      </c>
      <c r="E25" s="72">
        <v>9513</v>
      </c>
      <c r="F25" s="72">
        <v>4929</v>
      </c>
      <c r="G25" s="72">
        <v>4584</v>
      </c>
      <c r="H25" s="72">
        <v>4418</v>
      </c>
      <c r="I25" s="72">
        <v>2716</v>
      </c>
      <c r="J25" s="73">
        <v>1702</v>
      </c>
      <c r="K25" s="66"/>
      <c r="L25" s="66"/>
    </row>
    <row r="26" spans="1:12" ht="17.399999999999999" customHeight="1">
      <c r="A26" s="68" t="s">
        <v>563</v>
      </c>
      <c r="B26" s="71">
        <v>2258</v>
      </c>
      <c r="C26" s="72">
        <v>1493</v>
      </c>
      <c r="D26" s="72">
        <v>765</v>
      </c>
      <c r="E26" s="72">
        <v>1612</v>
      </c>
      <c r="F26" s="72">
        <v>1039</v>
      </c>
      <c r="G26" s="72">
        <v>573</v>
      </c>
      <c r="H26" s="72">
        <v>646</v>
      </c>
      <c r="I26" s="72">
        <v>454</v>
      </c>
      <c r="J26" s="73">
        <v>192</v>
      </c>
      <c r="K26" s="66"/>
      <c r="L26" s="66"/>
    </row>
    <row r="27" spans="1:12" ht="17.399999999999999" customHeight="1">
      <c r="A27" s="68" t="s">
        <v>564</v>
      </c>
      <c r="B27" s="71">
        <v>609</v>
      </c>
      <c r="C27" s="72">
        <v>335</v>
      </c>
      <c r="D27" s="72">
        <v>274</v>
      </c>
      <c r="E27" s="72">
        <v>426</v>
      </c>
      <c r="F27" s="72">
        <v>222</v>
      </c>
      <c r="G27" s="72">
        <v>204</v>
      </c>
      <c r="H27" s="72">
        <v>183</v>
      </c>
      <c r="I27" s="72">
        <v>113</v>
      </c>
      <c r="J27" s="73">
        <v>70</v>
      </c>
      <c r="K27" s="66"/>
      <c r="L27" s="66"/>
    </row>
    <row r="28" spans="1:12" ht="17.399999999999999" customHeight="1">
      <c r="A28" s="68" t="s">
        <v>565</v>
      </c>
      <c r="B28" s="71">
        <v>1226</v>
      </c>
      <c r="C28" s="72">
        <v>729</v>
      </c>
      <c r="D28" s="72">
        <v>497</v>
      </c>
      <c r="E28" s="72">
        <v>873</v>
      </c>
      <c r="F28" s="72">
        <v>491</v>
      </c>
      <c r="G28" s="72">
        <v>382</v>
      </c>
      <c r="H28" s="72">
        <v>353</v>
      </c>
      <c r="I28" s="72">
        <v>238</v>
      </c>
      <c r="J28" s="73">
        <v>115</v>
      </c>
      <c r="K28" s="66"/>
      <c r="L28" s="66"/>
    </row>
    <row r="29" spans="1:12" ht="17.399999999999999" customHeight="1">
      <c r="A29" s="68" t="s">
        <v>566</v>
      </c>
      <c r="B29" s="71">
        <v>45</v>
      </c>
      <c r="C29" s="72">
        <v>25</v>
      </c>
      <c r="D29" s="72">
        <v>20</v>
      </c>
      <c r="E29" s="72">
        <v>30</v>
      </c>
      <c r="F29" s="72">
        <v>18</v>
      </c>
      <c r="G29" s="72">
        <v>12</v>
      </c>
      <c r="H29" s="72">
        <v>15</v>
      </c>
      <c r="I29" s="72">
        <v>7</v>
      </c>
      <c r="J29" s="73">
        <v>8</v>
      </c>
      <c r="K29" s="66"/>
      <c r="L29" s="66"/>
    </row>
    <row r="30" spans="1:12" ht="17.399999999999999" customHeight="1">
      <c r="A30" s="68" t="s">
        <v>567</v>
      </c>
      <c r="B30" s="71">
        <v>24776</v>
      </c>
      <c r="C30" s="72">
        <v>14183</v>
      </c>
      <c r="D30" s="72">
        <v>10593</v>
      </c>
      <c r="E30" s="72">
        <v>19834</v>
      </c>
      <c r="F30" s="72">
        <v>11183</v>
      </c>
      <c r="G30" s="72">
        <v>8651</v>
      </c>
      <c r="H30" s="72">
        <v>4942</v>
      </c>
      <c r="I30" s="72">
        <v>3000</v>
      </c>
      <c r="J30" s="73">
        <v>1942</v>
      </c>
      <c r="K30" s="66"/>
      <c r="L30" s="66"/>
    </row>
    <row r="31" spans="1:12" ht="17.399999999999999" customHeight="1">
      <c r="A31" s="68" t="s">
        <v>568</v>
      </c>
      <c r="B31" s="71">
        <v>2053</v>
      </c>
      <c r="C31" s="72">
        <v>683</v>
      </c>
      <c r="D31" s="72">
        <v>1370</v>
      </c>
      <c r="E31" s="72">
        <v>1540</v>
      </c>
      <c r="F31" s="72">
        <v>490</v>
      </c>
      <c r="G31" s="72">
        <v>1050</v>
      </c>
      <c r="H31" s="72">
        <v>513</v>
      </c>
      <c r="I31" s="72">
        <v>193</v>
      </c>
      <c r="J31" s="73">
        <v>320</v>
      </c>
      <c r="K31" s="66"/>
      <c r="L31" s="66"/>
    </row>
    <row r="32" spans="1:12" s="2" customFormat="1" ht="17.399999999999999" customHeight="1">
      <c r="A32" s="61" t="s">
        <v>569</v>
      </c>
      <c r="B32" s="64">
        <v>330</v>
      </c>
      <c r="C32" s="64">
        <v>175</v>
      </c>
      <c r="D32" s="64">
        <v>155</v>
      </c>
      <c r="E32" s="64">
        <v>290</v>
      </c>
      <c r="F32" s="64">
        <v>154</v>
      </c>
      <c r="G32" s="64">
        <v>136</v>
      </c>
      <c r="H32" s="64">
        <v>40</v>
      </c>
      <c r="I32" s="64">
        <v>21</v>
      </c>
      <c r="J32" s="67">
        <v>19</v>
      </c>
      <c r="K32" s="66"/>
      <c r="L32" s="66"/>
    </row>
    <row r="33" spans="1:13" s="2" customFormat="1" ht="17.399999999999999" customHeight="1">
      <c r="A33" s="68" t="s">
        <v>548</v>
      </c>
      <c r="B33" s="64"/>
      <c r="C33" s="64"/>
      <c r="D33" s="64"/>
      <c r="E33" s="64"/>
      <c r="F33" s="64"/>
      <c r="G33" s="64"/>
      <c r="H33" s="64"/>
      <c r="I33" s="64"/>
      <c r="J33" s="67"/>
      <c r="K33" s="66"/>
      <c r="L33" s="66"/>
    </row>
    <row r="34" spans="1:13" s="2" customFormat="1" ht="17.399999999999999" customHeight="1">
      <c r="A34" s="68" t="s">
        <v>570</v>
      </c>
      <c r="B34" s="71">
        <v>38</v>
      </c>
      <c r="C34" s="71">
        <v>23</v>
      </c>
      <c r="D34" s="71">
        <v>15</v>
      </c>
      <c r="E34" s="71">
        <v>29</v>
      </c>
      <c r="F34" s="71">
        <v>18</v>
      </c>
      <c r="G34" s="71">
        <v>11</v>
      </c>
      <c r="H34" s="71">
        <v>9</v>
      </c>
      <c r="I34" s="71">
        <v>5</v>
      </c>
      <c r="J34" s="78">
        <v>4</v>
      </c>
      <c r="K34" s="66"/>
      <c r="L34" s="66"/>
    </row>
    <row r="35" spans="1:13" s="2" customFormat="1" ht="17.399999999999999" customHeight="1">
      <c r="A35" s="68" t="s">
        <v>144</v>
      </c>
      <c r="B35" s="71">
        <v>73</v>
      </c>
      <c r="C35" s="71">
        <v>32</v>
      </c>
      <c r="D35" s="71">
        <v>41</v>
      </c>
      <c r="E35" s="71">
        <v>66</v>
      </c>
      <c r="F35" s="71">
        <v>29</v>
      </c>
      <c r="G35" s="71">
        <v>37</v>
      </c>
      <c r="H35" s="71">
        <v>7</v>
      </c>
      <c r="I35" s="71">
        <v>3</v>
      </c>
      <c r="J35" s="78">
        <v>4</v>
      </c>
      <c r="K35" s="66"/>
      <c r="L35" s="66"/>
    </row>
    <row r="36" spans="1:13" s="2" customFormat="1" ht="17.399999999999999" customHeight="1">
      <c r="A36" s="79" t="s">
        <v>145</v>
      </c>
      <c r="B36" s="64"/>
      <c r="C36" s="64"/>
      <c r="D36" s="64"/>
      <c r="E36" s="64"/>
      <c r="F36" s="64"/>
      <c r="G36" s="64"/>
      <c r="H36" s="64"/>
      <c r="I36" s="64"/>
      <c r="J36" s="67"/>
      <c r="K36" s="66"/>
      <c r="L36" s="66"/>
    </row>
    <row r="37" spans="1:13" s="2" customFormat="1" ht="17.399999999999999" customHeight="1">
      <c r="A37" s="61" t="s">
        <v>571</v>
      </c>
      <c r="B37" s="64">
        <v>91</v>
      </c>
      <c r="C37" s="64">
        <v>45</v>
      </c>
      <c r="D37" s="64">
        <v>46</v>
      </c>
      <c r="E37" s="64">
        <v>71</v>
      </c>
      <c r="F37" s="64">
        <v>34</v>
      </c>
      <c r="G37" s="64">
        <v>37</v>
      </c>
      <c r="H37" s="64">
        <v>20</v>
      </c>
      <c r="I37" s="64">
        <v>11</v>
      </c>
      <c r="J37" s="67">
        <v>9</v>
      </c>
      <c r="K37" s="66"/>
      <c r="L37" s="66"/>
    </row>
    <row r="38" spans="1:13" ht="17.399999999999999" customHeight="1">
      <c r="A38" s="74" t="s">
        <v>150</v>
      </c>
      <c r="B38" s="75">
        <v>28</v>
      </c>
      <c r="C38" s="76">
        <v>12</v>
      </c>
      <c r="D38" s="76">
        <v>16</v>
      </c>
      <c r="E38" s="76">
        <v>20</v>
      </c>
      <c r="F38" s="76">
        <v>8</v>
      </c>
      <c r="G38" s="76">
        <v>12</v>
      </c>
      <c r="H38" s="76">
        <v>8</v>
      </c>
      <c r="I38" s="76">
        <v>4</v>
      </c>
      <c r="J38" s="77">
        <v>4</v>
      </c>
      <c r="K38" s="66"/>
      <c r="L38" s="66"/>
    </row>
    <row r="39" spans="1:13" ht="17.399999999999999" customHeight="1">
      <c r="A39" s="79" t="s">
        <v>151</v>
      </c>
      <c r="B39" s="69"/>
      <c r="C39" s="69"/>
      <c r="D39" s="69"/>
      <c r="E39" s="69"/>
      <c r="F39" s="69"/>
      <c r="G39" s="69"/>
      <c r="H39" s="69"/>
      <c r="I39" s="69"/>
      <c r="J39" s="70"/>
      <c r="K39" s="66"/>
      <c r="L39" s="66"/>
    </row>
    <row r="40" spans="1:13" s="2" customFormat="1" ht="17.399999999999999" customHeight="1">
      <c r="A40" s="61" t="s">
        <v>92</v>
      </c>
      <c r="B40" s="64">
        <v>3359</v>
      </c>
      <c r="C40" s="64">
        <v>1746</v>
      </c>
      <c r="D40" s="64">
        <v>1613</v>
      </c>
      <c r="E40" s="64">
        <v>2610</v>
      </c>
      <c r="F40" s="64">
        <v>1307</v>
      </c>
      <c r="G40" s="64">
        <v>1303</v>
      </c>
      <c r="H40" s="64">
        <v>749</v>
      </c>
      <c r="I40" s="64">
        <v>439</v>
      </c>
      <c r="J40" s="67">
        <v>310</v>
      </c>
      <c r="K40" s="66"/>
      <c r="L40" s="66"/>
    </row>
    <row r="41" spans="1:13" s="2" customFormat="1" ht="17.399999999999999" customHeight="1">
      <c r="A41" s="80" t="s">
        <v>28</v>
      </c>
      <c r="B41" s="81"/>
      <c r="C41" s="81"/>
      <c r="D41" s="81"/>
      <c r="E41" s="81"/>
      <c r="F41" s="81"/>
      <c r="G41" s="81"/>
      <c r="H41" s="81"/>
      <c r="I41" s="81"/>
      <c r="J41" s="82"/>
      <c r="K41" s="66"/>
      <c r="L41" s="66"/>
      <c r="M41" s="16"/>
    </row>
    <row r="42" spans="1:13" ht="17.399999999999999" customHeight="1">
      <c r="A42" s="68" t="s">
        <v>548</v>
      </c>
      <c r="B42" s="69"/>
      <c r="C42" s="69"/>
      <c r="D42" s="69"/>
      <c r="E42" s="69"/>
      <c r="F42" s="69"/>
      <c r="G42" s="69"/>
      <c r="H42" s="69"/>
      <c r="I42" s="69"/>
      <c r="J42" s="70"/>
      <c r="K42" s="66"/>
      <c r="L42" s="66"/>
    </row>
    <row r="43" spans="1:13" ht="17.399999999999999" customHeight="1">
      <c r="A43" s="68" t="s">
        <v>572</v>
      </c>
      <c r="B43" s="71">
        <v>505</v>
      </c>
      <c r="C43" s="72">
        <v>261</v>
      </c>
      <c r="D43" s="72">
        <v>244</v>
      </c>
      <c r="E43" s="72">
        <v>394</v>
      </c>
      <c r="F43" s="72">
        <v>202</v>
      </c>
      <c r="G43" s="72">
        <v>192</v>
      </c>
      <c r="H43" s="72">
        <v>111</v>
      </c>
      <c r="I43" s="72">
        <v>59</v>
      </c>
      <c r="J43" s="73">
        <v>52</v>
      </c>
      <c r="K43" s="66"/>
      <c r="L43" s="66"/>
    </row>
    <row r="44" spans="1:13" ht="17.399999999999999" customHeight="1">
      <c r="A44" s="68" t="s">
        <v>573</v>
      </c>
      <c r="B44" s="71">
        <v>2823</v>
      </c>
      <c r="C44" s="72">
        <v>1466</v>
      </c>
      <c r="D44" s="72">
        <v>1357</v>
      </c>
      <c r="E44" s="72">
        <v>2191</v>
      </c>
      <c r="F44" s="72">
        <v>1091</v>
      </c>
      <c r="G44" s="72">
        <v>1100</v>
      </c>
      <c r="H44" s="72">
        <v>632</v>
      </c>
      <c r="I44" s="72">
        <v>375</v>
      </c>
      <c r="J44" s="73">
        <v>257</v>
      </c>
      <c r="K44" s="66"/>
      <c r="L44" s="66"/>
    </row>
    <row r="45" spans="1:13" s="2" customFormat="1" ht="17.399999999999999" customHeight="1">
      <c r="A45" s="61" t="s">
        <v>29</v>
      </c>
      <c r="B45" s="64">
        <v>73</v>
      </c>
      <c r="C45" s="64">
        <v>42</v>
      </c>
      <c r="D45" s="64">
        <v>31</v>
      </c>
      <c r="E45" s="64">
        <v>61</v>
      </c>
      <c r="F45" s="64">
        <v>32</v>
      </c>
      <c r="G45" s="64">
        <v>29</v>
      </c>
      <c r="H45" s="64">
        <v>12</v>
      </c>
      <c r="I45" s="64">
        <v>10</v>
      </c>
      <c r="J45" s="67">
        <v>2</v>
      </c>
      <c r="K45" s="66"/>
      <c r="L45" s="66"/>
    </row>
    <row r="46" spans="1:13" s="2" customFormat="1" ht="17.399999999999999" customHeight="1">
      <c r="A46" s="80" t="s">
        <v>30</v>
      </c>
      <c r="B46" s="35"/>
      <c r="C46" s="35"/>
      <c r="D46" s="35"/>
      <c r="E46" s="35"/>
      <c r="F46" s="35"/>
      <c r="G46" s="35"/>
      <c r="H46" s="35"/>
      <c r="I46" s="35"/>
      <c r="J46" s="15"/>
      <c r="K46" s="66"/>
      <c r="L46" s="66"/>
      <c r="M46" s="16"/>
    </row>
    <row r="47" spans="1:13" s="2" customFormat="1" ht="17.399999999999999" customHeight="1">
      <c r="A47" s="61" t="s">
        <v>61</v>
      </c>
      <c r="B47" s="64">
        <v>281</v>
      </c>
      <c r="C47" s="64">
        <v>145</v>
      </c>
      <c r="D47" s="64">
        <v>136</v>
      </c>
      <c r="E47" s="64">
        <v>229</v>
      </c>
      <c r="F47" s="64">
        <v>115</v>
      </c>
      <c r="G47" s="64">
        <v>114</v>
      </c>
      <c r="H47" s="64">
        <v>52</v>
      </c>
      <c r="I47" s="64">
        <v>30</v>
      </c>
      <c r="J47" s="67">
        <v>22</v>
      </c>
      <c r="K47" s="66"/>
      <c r="L47" s="66"/>
    </row>
    <row r="48" spans="1:13" s="2" customFormat="1" ht="17.399999999999999" customHeight="1">
      <c r="A48" s="80" t="s">
        <v>62</v>
      </c>
      <c r="B48" s="83"/>
      <c r="C48" s="83"/>
      <c r="D48" s="83"/>
      <c r="E48" s="83"/>
      <c r="F48" s="83"/>
      <c r="G48" s="83"/>
      <c r="H48" s="83"/>
      <c r="I48" s="83"/>
      <c r="J48" s="84"/>
      <c r="K48" s="66"/>
      <c r="L48" s="66"/>
    </row>
    <row r="49" spans="1:12" ht="17.399999999999999" customHeight="1">
      <c r="A49" s="68" t="s">
        <v>52</v>
      </c>
      <c r="B49" s="71">
        <v>253</v>
      </c>
      <c r="C49" s="72">
        <v>134</v>
      </c>
      <c r="D49" s="72">
        <v>119</v>
      </c>
      <c r="E49" s="72">
        <v>209</v>
      </c>
      <c r="F49" s="72">
        <v>108</v>
      </c>
      <c r="G49" s="72">
        <v>101</v>
      </c>
      <c r="H49" s="72">
        <v>44</v>
      </c>
      <c r="I49" s="72">
        <v>26</v>
      </c>
      <c r="J49" s="73">
        <v>18</v>
      </c>
      <c r="K49" s="66"/>
      <c r="L49" s="66"/>
    </row>
    <row r="50" spans="1:12" ht="12.75" customHeight="1">
      <c r="A50" s="79" t="s">
        <v>53</v>
      </c>
      <c r="B50" s="45"/>
      <c r="C50" s="17"/>
      <c r="D50" s="46"/>
      <c r="E50" s="46"/>
      <c r="F50" s="46"/>
      <c r="G50" s="46"/>
      <c r="H50" s="46"/>
      <c r="I50" s="46"/>
      <c r="J50" s="46"/>
    </row>
    <row r="51" spans="1:12" ht="12.75" customHeight="1">
      <c r="A51" s="86"/>
      <c r="B51" s="17"/>
      <c r="C51" s="17"/>
      <c r="D51" s="17"/>
      <c r="E51" s="17"/>
      <c r="F51" s="17"/>
      <c r="G51" s="17"/>
      <c r="H51" s="17"/>
      <c r="I51" s="17"/>
      <c r="J51" s="17"/>
    </row>
    <row r="52" spans="1:12" ht="18" customHeight="1">
      <c r="A52" s="86" t="s">
        <v>574</v>
      </c>
      <c r="G52" s="17"/>
      <c r="H52" s="17"/>
      <c r="I52" s="17"/>
      <c r="J52" s="17"/>
    </row>
    <row r="53" spans="1:12" s="2" customFormat="1" ht="12" customHeight="1">
      <c r="A53" s="85" t="s">
        <v>57</v>
      </c>
      <c r="B53" s="85"/>
      <c r="C53" s="85"/>
      <c r="D53" s="85"/>
      <c r="E53" s="85"/>
      <c r="F53" s="85"/>
      <c r="G53" s="15"/>
      <c r="H53" s="15"/>
      <c r="I53" s="15"/>
      <c r="J53" s="15"/>
      <c r="K53" s="15"/>
    </row>
    <row r="54" spans="1:12" ht="11.25" customHeight="1"/>
    <row r="55" spans="1:12" ht="11.25" customHeight="1">
      <c r="G55" s="85"/>
      <c r="H55" s="85"/>
    </row>
  </sheetData>
  <mergeCells count="5">
    <mergeCell ref="A7:A8"/>
    <mergeCell ref="B7:D7"/>
    <mergeCell ref="E7:G7"/>
    <mergeCell ref="H7:J7"/>
    <mergeCell ref="A3:H3"/>
  </mergeCells>
  <pageMargins left="0.59055118110236227" right="0.59055118110236227" top="0.39370078740157483" bottom="0.39370078740157483" header="0.51181102362204722" footer="0.51181102362204722"/>
  <pageSetup paperSize="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6"/>
  <sheetViews>
    <sheetView zoomScaleNormal="100" workbookViewId="0">
      <selection activeCell="L2" sqref="L2"/>
    </sheetView>
  </sheetViews>
  <sheetFormatPr defaultColWidth="9" defaultRowHeight="12"/>
  <cols>
    <col min="1" max="1" width="30.69921875" style="16" customWidth="1"/>
    <col min="2" max="7" width="6.09765625" style="16" customWidth="1"/>
    <col min="8" max="9" width="6.09765625" style="17" customWidth="1"/>
    <col min="10" max="10" width="6.09765625" style="16" customWidth="1"/>
    <col min="11" max="11" width="9" style="17"/>
    <col min="12" max="16384" width="9" style="16"/>
  </cols>
  <sheetData>
    <row r="1" spans="1:30" ht="15.9" customHeight="1">
      <c r="A1" s="2" t="s">
        <v>504</v>
      </c>
      <c r="B1" s="2"/>
      <c r="C1" s="2"/>
      <c r="D1" s="2"/>
      <c r="E1" s="2"/>
      <c r="F1" s="2"/>
      <c r="G1" s="2"/>
      <c r="H1" s="15"/>
      <c r="I1" s="15"/>
      <c r="J1" s="2"/>
      <c r="K1" s="15"/>
      <c r="L1" s="2"/>
      <c r="M1" s="2"/>
      <c r="N1" s="2"/>
      <c r="O1" s="2"/>
      <c r="P1" s="2"/>
      <c r="Q1" s="2"/>
      <c r="R1" s="2"/>
      <c r="S1" s="2"/>
      <c r="T1" s="2"/>
      <c r="U1" s="2"/>
      <c r="V1" s="2"/>
      <c r="W1" s="2"/>
      <c r="X1" s="2"/>
      <c r="Y1" s="2"/>
      <c r="Z1" s="2"/>
      <c r="AA1" s="2"/>
      <c r="AB1" s="2"/>
      <c r="AC1" s="2"/>
      <c r="AD1" s="2"/>
    </row>
    <row r="2" spans="1:30" ht="15.9" customHeight="1">
      <c r="A2" s="2" t="s">
        <v>495</v>
      </c>
      <c r="B2" s="2"/>
      <c r="C2" s="2"/>
      <c r="D2" s="2"/>
      <c r="E2" s="2"/>
      <c r="F2" s="2"/>
      <c r="G2" s="2"/>
      <c r="H2" s="15"/>
      <c r="I2" s="15"/>
      <c r="J2" s="2"/>
      <c r="K2" s="15"/>
      <c r="L2" s="2"/>
      <c r="M2" s="2"/>
      <c r="N2" s="2"/>
      <c r="O2" s="2"/>
      <c r="P2" s="2"/>
      <c r="Q2" s="2"/>
      <c r="R2" s="2"/>
      <c r="S2" s="2"/>
      <c r="T2" s="2"/>
      <c r="U2" s="2"/>
      <c r="V2" s="2"/>
      <c r="W2" s="2"/>
      <c r="X2" s="2"/>
      <c r="Y2" s="2"/>
      <c r="Z2" s="2"/>
      <c r="AA2" s="2"/>
      <c r="AB2" s="2"/>
      <c r="AC2" s="2"/>
      <c r="AD2" s="2"/>
    </row>
    <row r="3" spans="1:30" ht="15.9" customHeight="1">
      <c r="A3" s="6" t="s">
        <v>505</v>
      </c>
      <c r="B3" s="6"/>
      <c r="C3" s="6"/>
      <c r="D3" s="2"/>
      <c r="E3" s="2"/>
      <c r="F3" s="2"/>
      <c r="G3" s="2"/>
      <c r="H3" s="15"/>
      <c r="I3" s="15"/>
      <c r="J3" s="2"/>
      <c r="K3" s="15"/>
      <c r="L3" s="2"/>
      <c r="M3" s="2"/>
      <c r="N3" s="2"/>
      <c r="O3" s="2"/>
      <c r="P3" s="2"/>
      <c r="Q3" s="2"/>
      <c r="R3" s="2"/>
      <c r="S3" s="2"/>
      <c r="T3" s="2"/>
      <c r="U3" s="2"/>
      <c r="V3" s="2"/>
      <c r="W3" s="2"/>
      <c r="X3" s="2"/>
      <c r="Y3" s="2"/>
      <c r="Z3" s="2"/>
      <c r="AA3" s="2"/>
      <c r="AB3" s="2"/>
      <c r="AC3" s="2"/>
      <c r="AD3" s="2"/>
    </row>
    <row r="4" spans="1:30" ht="15.9" customHeight="1">
      <c r="A4" s="11" t="s">
        <v>506</v>
      </c>
      <c r="B4" s="11"/>
      <c r="C4" s="11"/>
      <c r="D4" s="17"/>
      <c r="E4" s="17"/>
      <c r="F4" s="17"/>
      <c r="G4" s="17"/>
      <c r="J4" s="17"/>
    </row>
    <row r="5" spans="1:30" ht="15.9" customHeight="1">
      <c r="A5" s="16" t="s">
        <v>507</v>
      </c>
    </row>
    <row r="6" spans="1:30" ht="28.5" customHeight="1">
      <c r="A6" s="18" t="s">
        <v>508</v>
      </c>
      <c r="B6" s="19">
        <v>2004</v>
      </c>
      <c r="C6" s="19">
        <v>2005</v>
      </c>
      <c r="D6" s="20" t="s">
        <v>509</v>
      </c>
      <c r="E6" s="20">
        <v>2011</v>
      </c>
      <c r="F6" s="19">
        <v>2012</v>
      </c>
      <c r="G6" s="19">
        <v>2013</v>
      </c>
      <c r="H6" s="21">
        <v>2014</v>
      </c>
      <c r="I6" s="20">
        <v>2015</v>
      </c>
      <c r="J6" s="20">
        <v>2016</v>
      </c>
      <c r="K6" s="22"/>
    </row>
    <row r="7" spans="1:30" ht="17.25" customHeight="1">
      <c r="A7" s="23"/>
      <c r="B7" s="24" t="s">
        <v>510</v>
      </c>
      <c r="C7" s="25"/>
      <c r="D7" s="25"/>
      <c r="E7" s="25"/>
      <c r="F7" s="25"/>
      <c r="G7" s="25"/>
      <c r="H7" s="25"/>
      <c r="I7" s="25"/>
      <c r="J7" s="17"/>
    </row>
    <row r="8" spans="1:30">
      <c r="A8" s="26"/>
      <c r="B8" s="27"/>
      <c r="C8" s="27"/>
      <c r="D8" s="28"/>
      <c r="E8" s="28"/>
      <c r="F8" s="29"/>
      <c r="G8" s="29"/>
      <c r="I8" s="30"/>
      <c r="J8" s="30"/>
    </row>
    <row r="9" spans="1:30" s="2" customFormat="1" ht="24" customHeight="1">
      <c r="A9" s="31" t="s">
        <v>511</v>
      </c>
      <c r="B9" s="32">
        <v>1000</v>
      </c>
      <c r="C9" s="32">
        <v>1450</v>
      </c>
      <c r="D9" s="33">
        <v>2000</v>
      </c>
      <c r="E9" s="34">
        <v>2060</v>
      </c>
      <c r="F9" s="35">
        <v>2130</v>
      </c>
      <c r="G9" s="35">
        <v>2196</v>
      </c>
      <c r="H9" s="36">
        <v>2320</v>
      </c>
      <c r="I9" s="37">
        <v>2397</v>
      </c>
      <c r="J9" s="38">
        <v>2515</v>
      </c>
      <c r="K9" s="15"/>
    </row>
    <row r="10" spans="1:30" s="2" customFormat="1" ht="24" customHeight="1">
      <c r="A10" s="31" t="s">
        <v>512</v>
      </c>
      <c r="B10" s="39">
        <v>770</v>
      </c>
      <c r="C10" s="32">
        <v>1200</v>
      </c>
      <c r="D10" s="33">
        <v>1685</v>
      </c>
      <c r="E10" s="34">
        <v>1754</v>
      </c>
      <c r="F10" s="35">
        <v>1816</v>
      </c>
      <c r="G10" s="35">
        <v>1891</v>
      </c>
      <c r="H10" s="36">
        <v>2013</v>
      </c>
      <c r="I10" s="37">
        <v>2098</v>
      </c>
      <c r="J10" s="38">
        <v>2214</v>
      </c>
      <c r="K10" s="15"/>
    </row>
    <row r="11" spans="1:30" ht="18.75" customHeight="1">
      <c r="A11" s="40" t="s">
        <v>513</v>
      </c>
      <c r="B11" s="41">
        <v>750</v>
      </c>
      <c r="C11" s="42">
        <v>1170</v>
      </c>
      <c r="D11" s="43">
        <v>1607</v>
      </c>
      <c r="E11" s="44">
        <v>1670</v>
      </c>
      <c r="F11" s="45">
        <v>1720</v>
      </c>
      <c r="G11" s="45">
        <v>1789</v>
      </c>
      <c r="H11" s="17">
        <v>1901</v>
      </c>
      <c r="I11" s="46">
        <v>1983</v>
      </c>
      <c r="J11" s="46">
        <v>2096</v>
      </c>
    </row>
    <row r="12" spans="1:30" ht="13.5" customHeight="1">
      <c r="A12" s="47" t="s">
        <v>514</v>
      </c>
      <c r="B12" s="41"/>
      <c r="C12" s="42"/>
      <c r="D12" s="43"/>
      <c r="E12" s="46"/>
      <c r="F12" s="45"/>
      <c r="G12" s="45"/>
      <c r="I12" s="46"/>
      <c r="J12" s="46"/>
    </row>
    <row r="13" spans="1:30" ht="12" customHeight="1">
      <c r="A13" s="40" t="s">
        <v>515</v>
      </c>
      <c r="B13" s="48"/>
      <c r="C13" s="48"/>
      <c r="D13" s="46"/>
      <c r="E13" s="44"/>
      <c r="F13" s="45"/>
      <c r="G13" s="45"/>
      <c r="I13" s="46"/>
      <c r="J13" s="46"/>
    </row>
    <row r="14" spans="1:30" ht="17.25" customHeight="1">
      <c r="A14" s="40" t="s">
        <v>516</v>
      </c>
      <c r="B14" s="41">
        <v>15</v>
      </c>
      <c r="C14" s="41">
        <v>25</v>
      </c>
      <c r="D14" s="49">
        <v>29</v>
      </c>
      <c r="E14" s="44">
        <v>25</v>
      </c>
      <c r="F14" s="45">
        <v>28</v>
      </c>
      <c r="G14" s="45">
        <v>31</v>
      </c>
      <c r="H14" s="17">
        <v>34</v>
      </c>
      <c r="I14" s="46">
        <v>36</v>
      </c>
      <c r="J14" s="46">
        <v>39</v>
      </c>
    </row>
    <row r="15" spans="1:30" ht="17.25" customHeight="1">
      <c r="A15" s="40" t="s">
        <v>517</v>
      </c>
      <c r="B15" s="41">
        <v>13</v>
      </c>
      <c r="C15" s="41">
        <v>21</v>
      </c>
      <c r="D15" s="49">
        <v>45</v>
      </c>
      <c r="E15" s="44">
        <v>47</v>
      </c>
      <c r="F15" s="45">
        <v>48</v>
      </c>
      <c r="G15" s="45">
        <v>49</v>
      </c>
      <c r="H15" s="17">
        <v>49</v>
      </c>
      <c r="I15" s="46">
        <v>52</v>
      </c>
      <c r="J15" s="46">
        <v>54</v>
      </c>
    </row>
    <row r="16" spans="1:30" ht="17.25" customHeight="1">
      <c r="A16" s="40" t="s">
        <v>518</v>
      </c>
      <c r="B16" s="39" t="s">
        <v>26</v>
      </c>
      <c r="C16" s="39" t="s">
        <v>26</v>
      </c>
      <c r="D16" s="49">
        <v>3</v>
      </c>
      <c r="E16" s="44">
        <v>3</v>
      </c>
      <c r="F16" s="45">
        <v>2</v>
      </c>
      <c r="G16" s="45">
        <v>1</v>
      </c>
      <c r="H16" s="17">
        <v>1</v>
      </c>
      <c r="I16" s="46">
        <v>1</v>
      </c>
      <c r="J16" s="46">
        <v>1</v>
      </c>
    </row>
    <row r="17" spans="1:10" ht="17.25" customHeight="1">
      <c r="A17" s="40" t="s">
        <v>519</v>
      </c>
      <c r="B17" s="39" t="s">
        <v>26</v>
      </c>
      <c r="C17" s="39" t="s">
        <v>26</v>
      </c>
      <c r="D17" s="49">
        <v>7</v>
      </c>
      <c r="E17" s="44">
        <v>7</v>
      </c>
      <c r="F17" s="45">
        <v>8</v>
      </c>
      <c r="G17" s="45">
        <v>8</v>
      </c>
      <c r="H17" s="17">
        <v>9</v>
      </c>
      <c r="I17" s="46">
        <v>9</v>
      </c>
      <c r="J17" s="46">
        <v>9</v>
      </c>
    </row>
    <row r="18" spans="1:10" ht="17.25" customHeight="1">
      <c r="A18" s="40" t="s">
        <v>520</v>
      </c>
      <c r="B18" s="39" t="s">
        <v>26</v>
      </c>
      <c r="C18" s="39" t="s">
        <v>26</v>
      </c>
      <c r="D18" s="49">
        <v>19</v>
      </c>
      <c r="E18" s="44">
        <v>21</v>
      </c>
      <c r="F18" s="45">
        <v>23</v>
      </c>
      <c r="G18" s="45">
        <v>25</v>
      </c>
      <c r="H18" s="17">
        <v>28</v>
      </c>
      <c r="I18" s="46">
        <v>30</v>
      </c>
      <c r="J18" s="46">
        <v>32</v>
      </c>
    </row>
    <row r="19" spans="1:10" ht="17.25" customHeight="1">
      <c r="A19" s="40" t="s">
        <v>521</v>
      </c>
      <c r="B19" s="41">
        <v>0.4</v>
      </c>
      <c r="C19" s="41">
        <v>0.7</v>
      </c>
      <c r="D19" s="49">
        <v>3</v>
      </c>
      <c r="E19" s="44">
        <v>2</v>
      </c>
      <c r="F19" s="45">
        <v>2</v>
      </c>
      <c r="G19" s="45">
        <v>3</v>
      </c>
      <c r="H19" s="17">
        <v>3</v>
      </c>
      <c r="I19" s="46">
        <v>3</v>
      </c>
      <c r="J19" s="46">
        <v>3</v>
      </c>
    </row>
    <row r="20" spans="1:10" ht="17.25" customHeight="1">
      <c r="A20" s="40" t="s">
        <v>522</v>
      </c>
      <c r="B20" s="41">
        <v>30</v>
      </c>
      <c r="C20" s="41">
        <v>44</v>
      </c>
      <c r="D20" s="49">
        <v>60</v>
      </c>
      <c r="E20" s="44">
        <v>62</v>
      </c>
      <c r="F20" s="45">
        <v>63</v>
      </c>
      <c r="G20" s="45">
        <v>63</v>
      </c>
      <c r="H20" s="17">
        <v>63</v>
      </c>
      <c r="I20" s="46">
        <v>64</v>
      </c>
      <c r="J20" s="46">
        <v>64</v>
      </c>
    </row>
    <row r="21" spans="1:10" ht="17.25" customHeight="1">
      <c r="A21" s="40" t="s">
        <v>523</v>
      </c>
      <c r="B21" s="41">
        <v>13</v>
      </c>
      <c r="C21" s="41">
        <v>17</v>
      </c>
      <c r="D21" s="49">
        <v>16</v>
      </c>
      <c r="E21" s="44">
        <v>15</v>
      </c>
      <c r="F21" s="45">
        <v>14</v>
      </c>
      <c r="G21" s="45">
        <v>12</v>
      </c>
      <c r="H21" s="17">
        <v>9</v>
      </c>
      <c r="I21" s="46">
        <v>8</v>
      </c>
      <c r="J21" s="46">
        <v>8</v>
      </c>
    </row>
    <row r="22" spans="1:10" ht="17.25" customHeight="1">
      <c r="A22" s="40" t="s">
        <v>524</v>
      </c>
      <c r="B22" s="41">
        <v>26</v>
      </c>
      <c r="C22" s="41">
        <v>37</v>
      </c>
      <c r="D22" s="49">
        <v>48</v>
      </c>
      <c r="E22" s="44">
        <v>40</v>
      </c>
      <c r="F22" s="45">
        <v>37</v>
      </c>
      <c r="G22" s="45">
        <v>34</v>
      </c>
      <c r="H22" s="17">
        <v>32</v>
      </c>
      <c r="I22" s="46">
        <v>30</v>
      </c>
      <c r="J22" s="46">
        <v>29</v>
      </c>
    </row>
    <row r="23" spans="1:10" ht="17.25" customHeight="1">
      <c r="A23" s="40" t="s">
        <v>525</v>
      </c>
      <c r="B23" s="41">
        <v>23</v>
      </c>
      <c r="C23" s="41">
        <v>43</v>
      </c>
      <c r="D23" s="49">
        <v>92</v>
      </c>
      <c r="E23" s="44">
        <v>95</v>
      </c>
      <c r="F23" s="45">
        <v>97</v>
      </c>
      <c r="G23" s="45">
        <v>103</v>
      </c>
      <c r="H23" s="17">
        <v>109</v>
      </c>
      <c r="I23" s="46">
        <v>112</v>
      </c>
      <c r="J23" s="46">
        <v>116</v>
      </c>
    </row>
    <row r="24" spans="1:10" ht="17.25" customHeight="1">
      <c r="A24" s="40" t="s">
        <v>526</v>
      </c>
      <c r="B24" s="41">
        <v>15</v>
      </c>
      <c r="C24" s="41">
        <v>76</v>
      </c>
      <c r="D24" s="49">
        <v>133</v>
      </c>
      <c r="E24" s="44">
        <v>120</v>
      </c>
      <c r="F24" s="45">
        <v>118</v>
      </c>
      <c r="G24" s="45">
        <v>115</v>
      </c>
      <c r="H24" s="17">
        <v>113</v>
      </c>
      <c r="I24" s="46">
        <v>111</v>
      </c>
      <c r="J24" s="46">
        <v>112</v>
      </c>
    </row>
    <row r="25" spans="1:10" ht="17.25" customHeight="1">
      <c r="A25" s="40" t="s">
        <v>527</v>
      </c>
      <c r="B25" s="41">
        <v>385</v>
      </c>
      <c r="C25" s="41">
        <v>430</v>
      </c>
      <c r="D25" s="49">
        <v>440</v>
      </c>
      <c r="E25" s="44">
        <v>470</v>
      </c>
      <c r="F25" s="45">
        <v>500</v>
      </c>
      <c r="G25" s="45">
        <v>560</v>
      </c>
      <c r="H25" s="17">
        <v>614</v>
      </c>
      <c r="I25" s="46">
        <v>655</v>
      </c>
      <c r="J25" s="46">
        <v>687</v>
      </c>
    </row>
    <row r="26" spans="1:10" ht="17.25" customHeight="1">
      <c r="A26" s="40" t="s">
        <v>528</v>
      </c>
      <c r="B26" s="41">
        <v>0.5</v>
      </c>
      <c r="C26" s="41">
        <v>0.6</v>
      </c>
      <c r="D26" s="49">
        <v>1</v>
      </c>
      <c r="E26" s="44">
        <v>1</v>
      </c>
      <c r="F26" s="45">
        <v>1</v>
      </c>
      <c r="G26" s="45">
        <v>1</v>
      </c>
      <c r="H26" s="17">
        <v>1</v>
      </c>
      <c r="I26" s="46">
        <v>1</v>
      </c>
      <c r="J26" s="46">
        <v>1</v>
      </c>
    </row>
    <row r="27" spans="1:10" ht="17.25" customHeight="1">
      <c r="A27" s="40" t="s">
        <v>529</v>
      </c>
      <c r="B27" s="41">
        <v>11</v>
      </c>
      <c r="C27" s="41">
        <v>17</v>
      </c>
      <c r="D27" s="49">
        <v>33</v>
      </c>
      <c r="E27" s="44">
        <v>36</v>
      </c>
      <c r="F27" s="45">
        <v>38</v>
      </c>
      <c r="G27" s="45">
        <v>40</v>
      </c>
      <c r="H27" s="17">
        <v>43</v>
      </c>
      <c r="I27" s="46">
        <v>46</v>
      </c>
      <c r="J27" s="46">
        <v>49</v>
      </c>
    </row>
    <row r="28" spans="1:10" ht="17.25" customHeight="1">
      <c r="A28" s="40" t="s">
        <v>530</v>
      </c>
      <c r="B28" s="41">
        <v>150</v>
      </c>
      <c r="C28" s="41">
        <v>340</v>
      </c>
      <c r="D28" s="49">
        <v>580</v>
      </c>
      <c r="E28" s="44">
        <v>625</v>
      </c>
      <c r="F28" s="45">
        <v>637</v>
      </c>
      <c r="G28" s="45">
        <v>642</v>
      </c>
      <c r="H28" s="17">
        <v>685</v>
      </c>
      <c r="I28" s="46">
        <v>720</v>
      </c>
      <c r="J28" s="46">
        <v>788</v>
      </c>
    </row>
    <row r="29" spans="1:10" ht="17.25" customHeight="1">
      <c r="A29" s="40" t="s">
        <v>531</v>
      </c>
      <c r="B29" s="41">
        <v>59</v>
      </c>
      <c r="C29" s="41">
        <v>70</v>
      </c>
      <c r="D29" s="49">
        <v>92</v>
      </c>
      <c r="E29" s="44">
        <v>94</v>
      </c>
      <c r="F29" s="45">
        <v>97</v>
      </c>
      <c r="G29" s="45">
        <v>96</v>
      </c>
      <c r="H29" s="17">
        <v>96</v>
      </c>
      <c r="I29" s="46">
        <v>94</v>
      </c>
      <c r="J29" s="46">
        <v>93</v>
      </c>
    </row>
    <row r="30" spans="1:10" ht="6" customHeight="1">
      <c r="A30" s="40"/>
      <c r="B30" s="41"/>
      <c r="C30" s="41"/>
      <c r="D30" s="49"/>
      <c r="E30" s="44"/>
      <c r="F30" s="45"/>
      <c r="G30" s="45"/>
      <c r="I30" s="46"/>
      <c r="J30" s="46"/>
    </row>
    <row r="31" spans="1:10" ht="18.75" customHeight="1">
      <c r="A31" s="40" t="s">
        <v>206</v>
      </c>
      <c r="B31" s="41">
        <v>20</v>
      </c>
      <c r="C31" s="41">
        <v>30</v>
      </c>
      <c r="D31" s="49">
        <v>78</v>
      </c>
      <c r="E31" s="44">
        <v>85</v>
      </c>
      <c r="F31" s="45">
        <v>96</v>
      </c>
      <c r="G31" s="45">
        <v>102</v>
      </c>
      <c r="H31" s="17">
        <v>112</v>
      </c>
      <c r="I31" s="46">
        <v>115</v>
      </c>
      <c r="J31" s="46">
        <v>118</v>
      </c>
    </row>
    <row r="32" spans="1:10" ht="13.5" customHeight="1">
      <c r="A32" s="47" t="s">
        <v>207</v>
      </c>
      <c r="B32" s="41"/>
      <c r="C32" s="41"/>
      <c r="D32" s="49"/>
      <c r="E32" s="44"/>
      <c r="F32" s="45"/>
      <c r="G32" s="45"/>
      <c r="I32" s="46"/>
      <c r="J32" s="46"/>
    </row>
    <row r="33" spans="1:10" ht="17.25" customHeight="1">
      <c r="A33" s="40" t="s">
        <v>532</v>
      </c>
      <c r="B33" s="39" t="s">
        <v>26</v>
      </c>
      <c r="C33" s="39" t="s">
        <v>26</v>
      </c>
      <c r="D33" s="49">
        <v>50</v>
      </c>
      <c r="E33" s="44">
        <v>56</v>
      </c>
      <c r="F33" s="45">
        <v>65</v>
      </c>
      <c r="G33" s="45">
        <v>71</v>
      </c>
      <c r="H33" s="17">
        <v>79</v>
      </c>
      <c r="I33" s="46">
        <v>84</v>
      </c>
      <c r="J33" s="46">
        <v>85</v>
      </c>
    </row>
    <row r="34" spans="1:10" ht="13.8" customHeight="1">
      <c r="A34" s="22"/>
      <c r="B34" s="50"/>
      <c r="C34" s="50"/>
      <c r="D34" s="51"/>
      <c r="E34" s="52"/>
      <c r="F34" s="17"/>
      <c r="G34" s="17"/>
    </row>
    <row r="35" spans="1:10" ht="51" customHeight="1">
      <c r="A35" s="575" t="s">
        <v>533</v>
      </c>
      <c r="B35" s="575"/>
      <c r="C35" s="575"/>
      <c r="D35" s="575"/>
      <c r="E35" s="575"/>
      <c r="F35" s="575"/>
      <c r="G35" s="575"/>
      <c r="H35" s="575"/>
      <c r="I35" s="575"/>
      <c r="J35" s="575"/>
    </row>
    <row r="36" spans="1:10" ht="61.5" customHeight="1">
      <c r="A36" s="53" t="s">
        <v>228</v>
      </c>
      <c r="B36" s="53"/>
      <c r="C36" s="53"/>
      <c r="D36" s="53"/>
      <c r="E36" s="53"/>
      <c r="F36" s="53"/>
      <c r="G36" s="53"/>
      <c r="H36" s="53"/>
      <c r="I36" s="53"/>
      <c r="J36" s="53"/>
    </row>
  </sheetData>
  <mergeCells count="4">
    <mergeCell ref="A6:A7"/>
    <mergeCell ref="B7:I7"/>
    <mergeCell ref="A35:J35"/>
    <mergeCell ref="A36:J36"/>
  </mergeCells>
  <printOptions horizontalCentered="1"/>
  <pageMargins left="0.27559055118110237" right="0.27559055118110237"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46</vt:i4>
      </vt:variant>
      <vt:variant>
        <vt:lpstr>Zakresy nazwane</vt:lpstr>
      </vt:variant>
      <vt:variant>
        <vt:i4>1</vt:i4>
      </vt:variant>
    </vt:vector>
  </HeadingPairs>
  <TitlesOfParts>
    <vt:vector size="47" baseType="lpstr">
      <vt:lpstr>Spis tablic</vt:lpstr>
      <vt:lpstr>List of table</vt:lpstr>
      <vt:lpstr>Tabl. 24 (171)</vt:lpstr>
      <vt:lpstr>Tabl. 25 (172)</vt:lpstr>
      <vt:lpstr>Tabl. 26 (173)</vt:lpstr>
      <vt:lpstr>Tabl. 27 (174)</vt:lpstr>
      <vt:lpstr>Tabl. 28 (175)</vt:lpstr>
      <vt:lpstr>Tabl. 29 (176)</vt:lpstr>
      <vt:lpstr>Tabl. 30 (177)</vt:lpstr>
      <vt:lpstr>Tabl. 31 (178) </vt:lpstr>
      <vt:lpstr>Tabl. 32 (179)</vt:lpstr>
      <vt:lpstr>Tabl. 33 (180)</vt:lpstr>
      <vt:lpstr>Tabl. 34 (181)</vt:lpstr>
      <vt:lpstr>Tabl. 35 (182)  </vt:lpstr>
      <vt:lpstr>Tabl. 36 (183)</vt:lpstr>
      <vt:lpstr>Tabl. 37 (184)</vt:lpstr>
      <vt:lpstr>Tabl. 38 (185)</vt:lpstr>
      <vt:lpstr>Tabl. 39 (186)</vt:lpstr>
      <vt:lpstr>Tabl. 40 (187)</vt:lpstr>
      <vt:lpstr>Tabl. 41 (188)</vt:lpstr>
      <vt:lpstr>Tabl. 42 (189)</vt:lpstr>
      <vt:lpstr>Tabl. 43 (190)</vt:lpstr>
      <vt:lpstr>Tabl. 44 (191)</vt:lpstr>
      <vt:lpstr>Tabl. 45 (192)</vt:lpstr>
      <vt:lpstr>Tabl. 46 (193)</vt:lpstr>
      <vt:lpstr>Tabl. 47 (194)</vt:lpstr>
      <vt:lpstr>Tabl. 48 (195)</vt:lpstr>
      <vt:lpstr>Tabl. 49 (196)</vt:lpstr>
      <vt:lpstr>Tabl. 50 (197)</vt:lpstr>
      <vt:lpstr>Tabl. 51 (198)</vt:lpstr>
      <vt:lpstr>Tabl. 52 (199)</vt:lpstr>
      <vt:lpstr>Tabl. 53 (200)</vt:lpstr>
      <vt:lpstr>Tabl. 54 (201)</vt:lpstr>
      <vt:lpstr>Tabl. 55 (202)</vt:lpstr>
      <vt:lpstr>Tabl. 56 (203)</vt:lpstr>
      <vt:lpstr>Tabl. 57 (204)</vt:lpstr>
      <vt:lpstr>Tabl. 58 (205)</vt:lpstr>
      <vt:lpstr>Tabl. 59 (206)</vt:lpstr>
      <vt:lpstr>Tabl. 60 (207)</vt:lpstr>
      <vt:lpstr>Tabl. 61 (208)</vt:lpstr>
      <vt:lpstr>Tabl. 62 (209)</vt:lpstr>
      <vt:lpstr>Tabl. 63 (210)</vt:lpstr>
      <vt:lpstr>Tabl. 64 (211)</vt:lpstr>
      <vt:lpstr>Tabl. 65 (212)</vt:lpstr>
      <vt:lpstr>Tabl. 66 (213)</vt:lpstr>
      <vt:lpstr>Tabl. 67 (214)</vt:lpstr>
      <vt:lpstr>'Tabl. 25 (172)'!Obszar_wydruku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Chmielewski  Mariusz</dc:creator>
  <cp:lastModifiedBy>Stańczak Joanna</cp:lastModifiedBy>
  <cp:lastPrinted>2018-08-30T09:15:41Z</cp:lastPrinted>
  <dcterms:created xsi:type="dcterms:W3CDTF">2010-08-25T09:43:37Z</dcterms:created>
  <dcterms:modified xsi:type="dcterms:W3CDTF">2018-10-31T14:45:16Z</dcterms:modified>
</cp:coreProperties>
</file>